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LAW\2024 NEW CASES\GCIP 2024 - GR24060369\DISCOVERY\RESPONSES\"/>
    </mc:Choice>
  </mc:AlternateContent>
  <xr:revisionPtr revIDLastSave="0" documentId="13_ncr:1_{FE87FE00-3FCE-4723-91C1-4C7AC6749CAA}" xr6:coauthVersionLast="47" xr6:coauthVersionMax="47" xr10:uidLastSave="{00000000-0000-0000-0000-000000000000}"/>
  <bookViews>
    <workbookView xWindow="-25320" yWindow="-1305" windowWidth="25440" windowHeight="15390" xr2:uid="{5AA1C205-63B2-42CF-B89E-30CAC64DD422}"/>
  </bookViews>
  <sheets>
    <sheet name="Attachment 2" sheetId="2" r:id="rId1"/>
  </sheets>
  <externalReferences>
    <externalReference r:id="rId2"/>
  </externalReferences>
  <definedNames>
    <definedName name="\a">#REF!</definedName>
    <definedName name="Co_letter">#REF!</definedName>
    <definedName name="Co_List">#REF!</definedName>
    <definedName name="Co_Listc">#REF!</definedName>
    <definedName name="Co_Name">#REF!</definedName>
    <definedName name="Co_Picked">#REF!</definedName>
    <definedName name="Get_Co">#REF!</definedName>
    <definedName name="Get_Mo">#REF!</definedName>
    <definedName name="Get_moc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o_List">#REF!</definedName>
    <definedName name="Mo_Picked">#REF!</definedName>
    <definedName name="_xlnm.Print_Area" localSheetId="0">'Attachment 2'!$A$1:$L$354</definedName>
    <definedName name="Print_Area_MI">#REF!</definedName>
    <definedName name="_xlnm.Print_Titles">#N/A</definedName>
    <definedName name="Rpt_Mo">#REF!</definedName>
    <definedName name="Year1">#REF!</definedName>
    <definedName name="Z_782F5CFE_DE26_4D5A_B82E_30A424B0A39B_.wvu.PrintArea" localSheetId="0" hidden="1">'Attachment 2'!$A$1:$L$354</definedName>
    <definedName name="Z_88B031DE_0423_45A5_B384_E560A52FDD07_.wvu.PrintArea" localSheetId="0" hidden="1">'Attachment 2'!$A$1:$L$354</definedName>
    <definedName name="Z_9BF7FAF1_D686_4A6B_A2BE_0DAD43841920_.wvu.PrintArea" localSheetId="0" hidden="1">'Attachment 2'!$A$1:$L$354</definedName>
    <definedName name="Z_D5524E47_947F_4D9F_AE8B_3F0380261994_.wvu.PrintArea" localSheetId="0" hidden="1">'Attachment 2'!$A$1:$L$354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8" i="2" l="1"/>
  <c r="C285" i="2"/>
  <c r="C284" i="2"/>
  <c r="C283" i="2"/>
  <c r="F265" i="2"/>
  <c r="E265" i="2"/>
  <c r="C265" i="2"/>
  <c r="D265" i="2" s="1"/>
  <c r="J243" i="2"/>
  <c r="I243" i="2"/>
  <c r="H243" i="2"/>
  <c r="G243" i="2"/>
  <c r="F243" i="2"/>
  <c r="E243" i="2"/>
  <c r="D243" i="2"/>
  <c r="C243" i="2"/>
  <c r="J217" i="2"/>
  <c r="J273" i="2" s="1"/>
  <c r="I217" i="2"/>
  <c r="I273" i="2" s="1"/>
  <c r="J212" i="2"/>
  <c r="J268" i="2" s="1"/>
  <c r="J209" i="2"/>
  <c r="I209" i="2"/>
  <c r="D209" i="2"/>
  <c r="C209" i="2"/>
  <c r="J192" i="2"/>
  <c r="I192" i="2"/>
  <c r="H192" i="2"/>
  <c r="G192" i="2"/>
  <c r="F192" i="2"/>
  <c r="E192" i="2"/>
  <c r="D192" i="2"/>
  <c r="C192" i="2"/>
  <c r="J176" i="2"/>
  <c r="I176" i="2"/>
  <c r="H176" i="2"/>
  <c r="G176" i="2"/>
  <c r="F176" i="2"/>
  <c r="E176" i="2"/>
  <c r="D176" i="2"/>
  <c r="C176" i="2"/>
  <c r="D171" i="2"/>
  <c r="C286" i="2" s="1"/>
  <c r="D163" i="2"/>
  <c r="D164" i="2" s="1"/>
  <c r="C163" i="2"/>
  <c r="C164" i="2" s="1"/>
  <c r="D161" i="2"/>
  <c r="C161" i="2"/>
  <c r="F159" i="2"/>
  <c r="F158" i="2"/>
  <c r="C280" i="2" s="1"/>
  <c r="H154" i="2"/>
  <c r="X149" i="2"/>
  <c r="J149" i="2"/>
  <c r="D149" i="2"/>
  <c r="C149" i="2"/>
  <c r="K147" i="2"/>
  <c r="J147" i="2"/>
  <c r="J182" i="2" s="1"/>
  <c r="K149" i="2"/>
  <c r="I149" i="2"/>
  <c r="H149" i="2"/>
  <c r="G149" i="2"/>
  <c r="F149" i="2"/>
  <c r="E149" i="2"/>
  <c r="E178" i="2" s="1"/>
  <c r="L147" i="2"/>
  <c r="I147" i="2"/>
  <c r="H147" i="2"/>
  <c r="H182" i="2" s="1"/>
  <c r="F147" i="2"/>
  <c r="E147" i="2"/>
  <c r="D147" i="2"/>
  <c r="C147" i="2"/>
  <c r="L144" i="2"/>
  <c r="K144" i="2"/>
  <c r="J144" i="2"/>
  <c r="I144" i="2"/>
  <c r="H144" i="2"/>
  <c r="G144" i="2"/>
  <c r="F144" i="2"/>
  <c r="E144" i="2"/>
  <c r="D144" i="2"/>
  <c r="C144" i="2"/>
  <c r="B143" i="2"/>
  <c r="AD128" i="2"/>
  <c r="AA128" i="2"/>
  <c r="U128" i="2"/>
  <c r="T128" i="2"/>
  <c r="R128" i="2"/>
  <c r="Q128" i="2"/>
  <c r="L128" i="2"/>
  <c r="X128" i="2" s="1"/>
  <c r="K128" i="2"/>
  <c r="J128" i="2"/>
  <c r="I128" i="2"/>
  <c r="H128" i="2"/>
  <c r="G128" i="2"/>
  <c r="F128" i="2"/>
  <c r="E128" i="2"/>
  <c r="W128" i="2" s="1"/>
  <c r="D128" i="2"/>
  <c r="C128" i="2"/>
  <c r="L110" i="2"/>
  <c r="K110" i="2"/>
  <c r="J110" i="2"/>
  <c r="I110" i="2"/>
  <c r="H110" i="2"/>
  <c r="G110" i="2"/>
  <c r="F110" i="2"/>
  <c r="E110" i="2"/>
  <c r="D110" i="2"/>
  <c r="C110" i="2"/>
  <c r="L92" i="2"/>
  <c r="K92" i="2"/>
  <c r="J92" i="2"/>
  <c r="I92" i="2"/>
  <c r="H92" i="2"/>
  <c r="G92" i="2"/>
  <c r="F92" i="2"/>
  <c r="E92" i="2"/>
  <c r="D92" i="2"/>
  <c r="C92" i="2"/>
  <c r="Q81" i="2"/>
  <c r="C84" i="2"/>
  <c r="C85" i="2" s="1"/>
  <c r="L77" i="2"/>
  <c r="K77" i="2"/>
  <c r="J77" i="2"/>
  <c r="I77" i="2"/>
  <c r="H77" i="2"/>
  <c r="G77" i="2"/>
  <c r="F77" i="2"/>
  <c r="E77" i="2"/>
  <c r="D77" i="2"/>
  <c r="C77" i="2"/>
  <c r="I74" i="2"/>
  <c r="H74" i="2"/>
  <c r="I73" i="2"/>
  <c r="H73" i="2"/>
  <c r="I72" i="2"/>
  <c r="H72" i="2"/>
  <c r="D72" i="2"/>
  <c r="E72" i="2" s="1"/>
  <c r="I71" i="2"/>
  <c r="D71" i="2"/>
  <c r="E71" i="2" s="1"/>
  <c r="I70" i="2"/>
  <c r="H70" i="2"/>
  <c r="D69" i="2"/>
  <c r="E69" i="2"/>
  <c r="I69" i="2"/>
  <c r="H71" i="2"/>
  <c r="D70" i="2"/>
  <c r="E70" i="2" s="1"/>
  <c r="E68" i="2"/>
  <c r="I67" i="2"/>
  <c r="H67" i="2"/>
  <c r="D67" i="2"/>
  <c r="E67" i="2" s="1"/>
  <c r="T65" i="2"/>
  <c r="T66" i="2" s="1"/>
  <c r="Q65" i="2"/>
  <c r="P65" i="2"/>
  <c r="I65" i="2"/>
  <c r="I64" i="2"/>
  <c r="I66" i="2"/>
  <c r="H65" i="2"/>
  <c r="E63" i="2"/>
  <c r="T61" i="2"/>
  <c r="S61" i="2"/>
  <c r="AB56" i="2"/>
  <c r="AB55" i="2"/>
  <c r="Q45" i="2"/>
  <c r="AB54" i="2"/>
  <c r="AB53" i="2"/>
  <c r="AB52" i="2"/>
  <c r="W49" i="2"/>
  <c r="AB51" i="2"/>
  <c r="S49" i="2"/>
  <c r="AB50" i="2"/>
  <c r="T49" i="2"/>
  <c r="R49" i="2"/>
  <c r="D57" i="2"/>
  <c r="AB49" i="2"/>
  <c r="V49" i="2"/>
  <c r="AB48" i="2"/>
  <c r="O61" i="2"/>
  <c r="AB47" i="2"/>
  <c r="AB46" i="2"/>
  <c r="F57" i="2"/>
  <c r="AE45" i="2"/>
  <c r="AF45" i="2" s="1"/>
  <c r="L149" i="2" s="1"/>
  <c r="AD45" i="2"/>
  <c r="AB45" i="2"/>
  <c r="T45" i="2"/>
  <c r="S45" i="2"/>
  <c r="P45" i="2"/>
  <c r="O45" i="2"/>
  <c r="M45" i="2"/>
  <c r="L52" i="2" s="1"/>
  <c r="X43" i="2"/>
  <c r="W43" i="2"/>
  <c r="V43" i="2"/>
  <c r="U43" i="2"/>
  <c r="T43" i="2"/>
  <c r="S43" i="2"/>
  <c r="R43" i="2"/>
  <c r="Q43" i="2"/>
  <c r="P43" i="2"/>
  <c r="O43" i="2"/>
  <c r="L43" i="2"/>
  <c r="K43" i="2"/>
  <c r="J43" i="2"/>
  <c r="I43" i="2"/>
  <c r="H43" i="2"/>
  <c r="G43" i="2"/>
  <c r="F43" i="2"/>
  <c r="E43" i="2"/>
  <c r="D43" i="2"/>
  <c r="C43" i="2"/>
  <c r="B42" i="2"/>
  <c r="X38" i="2"/>
  <c r="Q38" i="2"/>
  <c r="X37" i="2"/>
  <c r="Q37" i="2"/>
  <c r="X36" i="2"/>
  <c r="Q35" i="2"/>
  <c r="X35" i="2"/>
  <c r="X34" i="2"/>
  <c r="Q34" i="2"/>
  <c r="X33" i="2"/>
  <c r="Q33" i="2"/>
  <c r="X31" i="2"/>
  <c r="Q31" i="2"/>
  <c r="X30" i="2"/>
  <c r="Q30" i="2"/>
  <c r="X29" i="2"/>
  <c r="Q29" i="2"/>
  <c r="X28" i="2"/>
  <c r="Q28" i="2"/>
  <c r="X27" i="2"/>
  <c r="Q27" i="2"/>
  <c r="X25" i="2"/>
  <c r="W25" i="2"/>
  <c r="V25" i="2"/>
  <c r="U25" i="2"/>
  <c r="T25" i="2"/>
  <c r="S25" i="2"/>
  <c r="R25" i="2"/>
  <c r="Q25" i="2"/>
  <c r="P25" i="2"/>
  <c r="O25" i="2"/>
  <c r="L25" i="2"/>
  <c r="K25" i="2"/>
  <c r="J25" i="2"/>
  <c r="I25" i="2"/>
  <c r="H25" i="2"/>
  <c r="G25" i="2"/>
  <c r="F25" i="2"/>
  <c r="E25" i="2"/>
  <c r="D25" i="2"/>
  <c r="C25" i="2"/>
  <c r="E23" i="2"/>
  <c r="E22" i="2"/>
  <c r="W20" i="2"/>
  <c r="V20" i="2"/>
  <c r="U20" i="2"/>
  <c r="T20" i="2"/>
  <c r="O20" i="2"/>
  <c r="X20" i="2"/>
  <c r="S20" i="2"/>
  <c r="R20" i="2"/>
  <c r="Q20" i="2"/>
  <c r="P20" i="2"/>
  <c r="X19" i="2"/>
  <c r="W19" i="2"/>
  <c r="T19" i="2"/>
  <c r="O19" i="2"/>
  <c r="V19" i="2"/>
  <c r="U19" i="2"/>
  <c r="S19" i="2"/>
  <c r="R19" i="2"/>
  <c r="Q19" i="2"/>
  <c r="P19" i="2"/>
  <c r="X18" i="2"/>
  <c r="W18" i="2"/>
  <c r="V18" i="2"/>
  <c r="U18" i="2"/>
  <c r="T18" i="2"/>
  <c r="O18" i="2"/>
  <c r="S18" i="2"/>
  <c r="R18" i="2"/>
  <c r="Q18" i="2"/>
  <c r="P18" i="2"/>
  <c r="X17" i="2"/>
  <c r="W17" i="2"/>
  <c r="U17" i="2"/>
  <c r="T17" i="2"/>
  <c r="O17" i="2"/>
  <c r="V17" i="2"/>
  <c r="S17" i="2"/>
  <c r="R17" i="2"/>
  <c r="Q17" i="2"/>
  <c r="P17" i="2"/>
  <c r="X16" i="2"/>
  <c r="W16" i="2"/>
  <c r="T16" i="2"/>
  <c r="O16" i="2"/>
  <c r="V16" i="2"/>
  <c r="U16" i="2"/>
  <c r="S16" i="2"/>
  <c r="R16" i="2"/>
  <c r="Q16" i="2"/>
  <c r="P16" i="2"/>
  <c r="X15" i="2"/>
  <c r="W15" i="2"/>
  <c r="V15" i="2"/>
  <c r="U15" i="2"/>
  <c r="T15" i="2"/>
  <c r="O15" i="2"/>
  <c r="S15" i="2"/>
  <c r="R15" i="2"/>
  <c r="Q15" i="2"/>
  <c r="P15" i="2"/>
  <c r="X14" i="2"/>
  <c r="W14" i="2"/>
  <c r="T14" i="2"/>
  <c r="O14" i="2"/>
  <c r="V65" i="2"/>
  <c r="U65" i="2"/>
  <c r="S14" i="2"/>
  <c r="X13" i="2"/>
  <c r="W13" i="2"/>
  <c r="V13" i="2"/>
  <c r="U13" i="2"/>
  <c r="T13" i="2"/>
  <c r="O13" i="2"/>
  <c r="S13" i="2"/>
  <c r="R13" i="2"/>
  <c r="Q13" i="2"/>
  <c r="P13" i="2"/>
  <c r="X12" i="2"/>
  <c r="W12" i="2"/>
  <c r="U12" i="2"/>
  <c r="T12" i="2"/>
  <c r="O12" i="2"/>
  <c r="V12" i="2"/>
  <c r="S12" i="2"/>
  <c r="R12" i="2"/>
  <c r="Q12" i="2"/>
  <c r="P12" i="2"/>
  <c r="X11" i="2"/>
  <c r="W11" i="2"/>
  <c r="T11" i="2"/>
  <c r="O11" i="2"/>
  <c r="V11" i="2"/>
  <c r="U11" i="2"/>
  <c r="S11" i="2"/>
  <c r="R11" i="2"/>
  <c r="Q11" i="2"/>
  <c r="P11" i="2"/>
  <c r="X10" i="2"/>
  <c r="W10" i="2"/>
  <c r="V10" i="2"/>
  <c r="U10" i="2"/>
  <c r="T10" i="2"/>
  <c r="O10" i="2"/>
  <c r="S10" i="2"/>
  <c r="R10" i="2"/>
  <c r="Q10" i="2"/>
  <c r="P10" i="2"/>
  <c r="X9" i="2"/>
  <c r="T9" i="2"/>
  <c r="O9" i="2"/>
  <c r="U61" i="2"/>
  <c r="U68" i="2" s="1"/>
  <c r="S9" i="2"/>
  <c r="X7" i="2"/>
  <c r="W7" i="2"/>
  <c r="V7" i="2"/>
  <c r="U7" i="2"/>
  <c r="T7" i="2"/>
  <c r="S7" i="2"/>
  <c r="R7" i="2"/>
  <c r="Q7" i="2"/>
  <c r="P7" i="2"/>
  <c r="O7" i="2"/>
  <c r="E4" i="2"/>
  <c r="B2" i="2"/>
  <c r="D178" i="2" l="1"/>
  <c r="T68" i="2"/>
  <c r="Q136" i="2"/>
  <c r="C183" i="2"/>
  <c r="C182" i="2"/>
  <c r="D183" i="2"/>
  <c r="D182" i="2"/>
  <c r="E183" i="2"/>
  <c r="E182" i="2"/>
  <c r="F183" i="2"/>
  <c r="F182" i="2"/>
  <c r="C86" i="2"/>
  <c r="I85" i="2"/>
  <c r="I86" i="2" s="1"/>
  <c r="L85" i="2"/>
  <c r="L86" i="2" s="1"/>
  <c r="K85" i="2"/>
  <c r="K86" i="2" s="1"/>
  <c r="J85" i="2"/>
  <c r="J86" i="2" s="1"/>
  <c r="H85" i="2"/>
  <c r="H86" i="2" s="1"/>
  <c r="E85" i="2"/>
  <c r="E86" i="2" s="1"/>
  <c r="D85" i="2"/>
  <c r="D86" i="2" s="1"/>
  <c r="G85" i="2"/>
  <c r="G86" i="2" s="1"/>
  <c r="F85" i="2"/>
  <c r="F86" i="2" s="1"/>
  <c r="I213" i="2"/>
  <c r="I269" i="2" s="1"/>
  <c r="J213" i="2"/>
  <c r="J269" i="2" s="1"/>
  <c r="I214" i="2"/>
  <c r="I270" i="2" s="1"/>
  <c r="C281" i="2"/>
  <c r="I182" i="2"/>
  <c r="I183" i="2"/>
  <c r="L48" i="2"/>
  <c r="C178" i="2"/>
  <c r="T62" i="2"/>
  <c r="T69" i="2" s="1"/>
  <c r="Z128" i="2"/>
  <c r="L45" i="2"/>
  <c r="U49" i="2"/>
  <c r="U66" i="2" s="1"/>
  <c r="J183" i="2"/>
  <c r="P9" i="2"/>
  <c r="P14" i="2"/>
  <c r="AC128" i="2"/>
  <c r="E66" i="2"/>
  <c r="F84" i="2"/>
  <c r="F178" i="2"/>
  <c r="O62" i="2"/>
  <c r="Q49" i="2"/>
  <c r="E57" i="2"/>
  <c r="Q46" i="2"/>
  <c r="Q47" i="2" s="1"/>
  <c r="Q36" i="2"/>
  <c r="R14" i="2"/>
  <c r="R65" i="2"/>
  <c r="R66" i="2" s="1"/>
  <c r="L50" i="2"/>
  <c r="O47" i="2"/>
  <c r="G84" i="2"/>
  <c r="H183" i="2"/>
  <c r="S62" i="2"/>
  <c r="T135" i="2"/>
  <c r="Q9" i="2"/>
  <c r="T136" i="2" s="1"/>
  <c r="Q61" i="2"/>
  <c r="Q68" i="2" s="1"/>
  <c r="Q14" i="2"/>
  <c r="T131" i="2"/>
  <c r="E84" i="2"/>
  <c r="R9" i="2"/>
  <c r="R61" i="2"/>
  <c r="P47" i="2"/>
  <c r="D65" i="2"/>
  <c r="E65" i="2" s="1"/>
  <c r="D66" i="2"/>
  <c r="D74" i="2"/>
  <c r="E74" i="2" s="1"/>
  <c r="D73" i="2"/>
  <c r="E73" i="2" s="1"/>
  <c r="H84" i="2"/>
  <c r="H178" i="2"/>
  <c r="J214" i="2"/>
  <c r="J270" i="2" s="1"/>
  <c r="I212" i="2"/>
  <c r="I268" i="2" s="1"/>
  <c r="L47" i="2"/>
  <c r="L54" i="2"/>
  <c r="R45" i="2"/>
  <c r="V66" i="2"/>
  <c r="C57" i="2"/>
  <c r="G57" i="2"/>
  <c r="G178" i="2" s="1"/>
  <c r="D64" i="2"/>
  <c r="E64" i="2" s="1"/>
  <c r="L55" i="2"/>
  <c r="L56" i="2"/>
  <c r="D84" i="2"/>
  <c r="J84" i="2"/>
  <c r="I84" i="2"/>
  <c r="L49" i="2"/>
  <c r="L53" i="2"/>
  <c r="Q131" i="2"/>
  <c r="Q135" i="2"/>
  <c r="H57" i="2"/>
  <c r="U9" i="2"/>
  <c r="U14" i="2"/>
  <c r="I57" i="2"/>
  <c r="I178" i="2" s="1"/>
  <c r="U45" i="2"/>
  <c r="U62" i="2" s="1"/>
  <c r="AB57" i="2"/>
  <c r="P49" i="2"/>
  <c r="V61" i="2"/>
  <c r="V68" i="2" s="1"/>
  <c r="K84" i="2"/>
  <c r="Q50" i="2"/>
  <c r="Q32" i="2"/>
  <c r="Q132" i="2" s="1"/>
  <c r="L84" i="2"/>
  <c r="W61" i="2"/>
  <c r="X32" i="2"/>
  <c r="V9" i="2"/>
  <c r="V14" i="2"/>
  <c r="J57" i="2"/>
  <c r="J178" i="2" s="1"/>
  <c r="V45" i="2"/>
  <c r="L46" i="2"/>
  <c r="L51" i="2"/>
  <c r="X50" i="2" s="1"/>
  <c r="W9" i="2"/>
  <c r="K57" i="2"/>
  <c r="O49" i="2"/>
  <c r="P61" i="2"/>
  <c r="P68" i="2" s="1"/>
  <c r="O65" i="2"/>
  <c r="O68" i="2" s="1"/>
  <c r="G147" i="2"/>
  <c r="S65" i="2"/>
  <c r="S66" i="2" s="1"/>
  <c r="C79" i="2"/>
  <c r="W65" i="2"/>
  <c r="W66" i="2" s="1"/>
  <c r="H64" i="2"/>
  <c r="W45" i="2"/>
  <c r="H69" i="2"/>
  <c r="H66" i="2"/>
  <c r="W135" i="2" l="1"/>
  <c r="U69" i="2"/>
  <c r="W136" i="2"/>
  <c r="R68" i="2"/>
  <c r="C353" i="2"/>
  <c r="U135" i="2"/>
  <c r="R135" i="2"/>
  <c r="X45" i="2"/>
  <c r="X46" i="2"/>
  <c r="U136" i="2"/>
  <c r="L57" i="2"/>
  <c r="R136" i="2"/>
  <c r="X61" i="2"/>
  <c r="W131" i="2"/>
  <c r="Y45" i="2"/>
  <c r="V62" i="2"/>
  <c r="V69" i="2" s="1"/>
  <c r="T132" i="2"/>
  <c r="W132" i="2" s="1"/>
  <c r="W62" i="2"/>
  <c r="W69" i="2" s="1"/>
  <c r="P66" i="2"/>
  <c r="P53" i="2"/>
  <c r="P54" i="2"/>
  <c r="S68" i="2"/>
  <c r="P62" i="2"/>
  <c r="D96" i="2"/>
  <c r="D114" i="2" s="1"/>
  <c r="X65" i="2"/>
  <c r="Y65" i="2" s="1"/>
  <c r="I96" i="2"/>
  <c r="I114" i="2" s="1"/>
  <c r="G183" i="2"/>
  <c r="G182" i="2"/>
  <c r="D181" i="2"/>
  <c r="C181" i="2"/>
  <c r="J181" i="2"/>
  <c r="I181" i="2"/>
  <c r="H181" i="2"/>
  <c r="G181" i="2"/>
  <c r="F181" i="2"/>
  <c r="E181" i="2"/>
  <c r="Q62" i="2"/>
  <c r="U132" i="2"/>
  <c r="R132" i="2"/>
  <c r="U131" i="2"/>
  <c r="L94" i="2"/>
  <c r="X49" i="2"/>
  <c r="R131" i="2"/>
  <c r="L96" i="2"/>
  <c r="L114" i="2" s="1"/>
  <c r="O66" i="2"/>
  <c r="O69" i="2" s="1"/>
  <c r="C352" i="2"/>
  <c r="O53" i="2"/>
  <c r="O54" i="2" s="1"/>
  <c r="Y49" i="2"/>
  <c r="S69" i="2"/>
  <c r="W68" i="2"/>
  <c r="C80" i="2"/>
  <c r="L79" i="2"/>
  <c r="L80" i="2" s="1"/>
  <c r="L99" i="2" s="1"/>
  <c r="L117" i="2" s="1"/>
  <c r="K79" i="2"/>
  <c r="K80" i="2" s="1"/>
  <c r="H79" i="2"/>
  <c r="H80" i="2" s="1"/>
  <c r="G79" i="2"/>
  <c r="G80" i="2" s="1"/>
  <c r="J79" i="2"/>
  <c r="J80" i="2" s="1"/>
  <c r="D79" i="2"/>
  <c r="D80" i="2" s="1"/>
  <c r="D100" i="2" s="1"/>
  <c r="D118" i="2" s="1"/>
  <c r="I79" i="2"/>
  <c r="I80" i="2" s="1"/>
  <c r="I100" i="2" s="1"/>
  <c r="I118" i="2" s="1"/>
  <c r="F79" i="2"/>
  <c r="F80" i="2" s="1"/>
  <c r="E79" i="2"/>
  <c r="E80" i="2" s="1"/>
  <c r="K100" i="2"/>
  <c r="K118" i="2" s="1"/>
  <c r="Q51" i="2"/>
  <c r="Q66" i="2"/>
  <c r="R62" i="2"/>
  <c r="R69" i="2" s="1"/>
  <c r="R47" i="2"/>
  <c r="C354" i="2" l="1"/>
  <c r="F81" i="2"/>
  <c r="F99" i="2"/>
  <c r="F117" i="2" s="1"/>
  <c r="F94" i="2"/>
  <c r="F96" i="2"/>
  <c r="F114" i="2" s="1"/>
  <c r="F98" i="2"/>
  <c r="F116" i="2" s="1"/>
  <c r="F134" i="2" s="1"/>
  <c r="F200" i="2" s="1"/>
  <c r="F95" i="2"/>
  <c r="F113" i="2" s="1"/>
  <c r="X68" i="2"/>
  <c r="Y68" i="2" s="1"/>
  <c r="X136" i="2"/>
  <c r="E81" i="2"/>
  <c r="E94" i="2"/>
  <c r="E96" i="2"/>
  <c r="E114" i="2" s="1"/>
  <c r="E99" i="2"/>
  <c r="E117" i="2" s="1"/>
  <c r="E98" i="2"/>
  <c r="E116" i="2" s="1"/>
  <c r="E95" i="2"/>
  <c r="E113" i="2" s="1"/>
  <c r="X51" i="2"/>
  <c r="X66" i="2"/>
  <c r="Y66" i="2" s="1"/>
  <c r="Z65" i="2" s="1"/>
  <c r="Z66" i="2" s="1"/>
  <c r="G99" i="2"/>
  <c r="G117" i="2" s="1"/>
  <c r="G94" i="2"/>
  <c r="G96" i="2"/>
  <c r="G114" i="2" s="1"/>
  <c r="G98" i="2"/>
  <c r="G116" i="2" s="1"/>
  <c r="G134" i="2" s="1"/>
  <c r="G200" i="2" s="1"/>
  <c r="G95" i="2"/>
  <c r="G113" i="2" s="1"/>
  <c r="G81" i="2"/>
  <c r="G100" i="2"/>
  <c r="G118" i="2" s="1"/>
  <c r="Z45" i="2"/>
  <c r="Z49" i="2" s="1"/>
  <c r="L112" i="2"/>
  <c r="Y61" i="2"/>
  <c r="F100" i="2"/>
  <c r="F118" i="2" s="1"/>
  <c r="I81" i="2"/>
  <c r="I98" i="2"/>
  <c r="I116" i="2" s="1"/>
  <c r="I134" i="2" s="1"/>
  <c r="I200" i="2" s="1"/>
  <c r="I99" i="2"/>
  <c r="I117" i="2" s="1"/>
  <c r="I95" i="2"/>
  <c r="I113" i="2" s="1"/>
  <c r="I94" i="2"/>
  <c r="E100" i="2"/>
  <c r="E118" i="2" s="1"/>
  <c r="D81" i="2"/>
  <c r="D99" i="2"/>
  <c r="D117" i="2" s="1"/>
  <c r="D98" i="2"/>
  <c r="D116" i="2" s="1"/>
  <c r="D134" i="2" s="1"/>
  <c r="D200" i="2" s="1"/>
  <c r="D95" i="2"/>
  <c r="D113" i="2" s="1"/>
  <c r="D94" i="2"/>
  <c r="J81" i="2"/>
  <c r="J95" i="2"/>
  <c r="J113" i="2" s="1"/>
  <c r="J94" i="2"/>
  <c r="J99" i="2"/>
  <c r="J117" i="2" s="1"/>
  <c r="J98" i="2"/>
  <c r="J116" i="2" s="1"/>
  <c r="J134" i="2" s="1"/>
  <c r="J200" i="2" s="1"/>
  <c r="X131" i="2"/>
  <c r="K81" i="2"/>
  <c r="K94" i="2"/>
  <c r="K99" i="2"/>
  <c r="K117" i="2" s="1"/>
  <c r="K98" i="2"/>
  <c r="K116" i="2" s="1"/>
  <c r="K134" i="2" s="1"/>
  <c r="C215" i="2" s="1"/>
  <c r="K96" i="2"/>
  <c r="K114" i="2" s="1"/>
  <c r="K95" i="2"/>
  <c r="K113" i="2" s="1"/>
  <c r="L81" i="2"/>
  <c r="L100" i="2"/>
  <c r="L118" i="2" s="1"/>
  <c r="L98" i="2"/>
  <c r="L116" i="2" s="1"/>
  <c r="L95" i="2"/>
  <c r="L113" i="2" s="1"/>
  <c r="C95" i="2"/>
  <c r="C113" i="2" s="1"/>
  <c r="C98" i="2"/>
  <c r="C116" i="2" s="1"/>
  <c r="C134" i="2" s="1"/>
  <c r="C200" i="2" s="1"/>
  <c r="C81" i="2"/>
  <c r="C96" i="2"/>
  <c r="C114" i="2" s="1"/>
  <c r="C94" i="2"/>
  <c r="C100" i="2"/>
  <c r="C118" i="2" s="1"/>
  <c r="C99" i="2"/>
  <c r="C117" i="2" s="1"/>
  <c r="P69" i="2"/>
  <c r="J96" i="2"/>
  <c r="J114" i="2" s="1"/>
  <c r="H98" i="2"/>
  <c r="H116" i="2" s="1"/>
  <c r="H134" i="2" s="1"/>
  <c r="H200" i="2" s="1"/>
  <c r="H95" i="2"/>
  <c r="H113" i="2" s="1"/>
  <c r="H99" i="2"/>
  <c r="H117" i="2" s="1"/>
  <c r="H94" i="2"/>
  <c r="H81" i="2"/>
  <c r="H96" i="2"/>
  <c r="H114" i="2" s="1"/>
  <c r="H100" i="2"/>
  <c r="H118" i="2" s="1"/>
  <c r="X132" i="2"/>
  <c r="J100" i="2"/>
  <c r="J118" i="2" s="1"/>
  <c r="Q69" i="2"/>
  <c r="X47" i="2"/>
  <c r="X62" i="2"/>
  <c r="X135" i="2"/>
  <c r="L135" i="2" l="1"/>
  <c r="D216" i="2" s="1"/>
  <c r="L131" i="2"/>
  <c r="AA131" i="2" s="1"/>
  <c r="E136" i="2"/>
  <c r="E202" i="2" s="1"/>
  <c r="L132" i="2"/>
  <c r="D213" i="2" s="1"/>
  <c r="E132" i="2"/>
  <c r="E196" i="2" s="1"/>
  <c r="L136" i="2"/>
  <c r="D217" i="2"/>
  <c r="AA136" i="2"/>
  <c r="I112" i="2"/>
  <c r="I102" i="2"/>
  <c r="E131" i="2"/>
  <c r="AC137" i="2"/>
  <c r="E134" i="2"/>
  <c r="E102" i="2"/>
  <c r="E112" i="2"/>
  <c r="H303" i="2"/>
  <c r="L130" i="2"/>
  <c r="L120" i="2"/>
  <c r="AD133" i="2"/>
  <c r="E135" i="2"/>
  <c r="L102" i="2"/>
  <c r="J102" i="2"/>
  <c r="J112" i="2"/>
  <c r="F112" i="2"/>
  <c r="F102" i="2"/>
  <c r="X69" i="2"/>
  <c r="Y69" i="2" s="1"/>
  <c r="Z68" i="2" s="1"/>
  <c r="Z69" i="2" s="1"/>
  <c r="Y62" i="2"/>
  <c r="Z61" i="2" s="1"/>
  <c r="Z62" i="2" s="1"/>
  <c r="I303" i="2"/>
  <c r="H112" i="2"/>
  <c r="H102" i="2"/>
  <c r="F303" i="2"/>
  <c r="C112" i="2"/>
  <c r="C102" i="2"/>
  <c r="D102" i="2"/>
  <c r="D112" i="2"/>
  <c r="G303" i="2"/>
  <c r="C226" i="2"/>
  <c r="K303" i="2"/>
  <c r="K112" i="2"/>
  <c r="K102" i="2"/>
  <c r="AD137" i="2"/>
  <c r="L134" i="2"/>
  <c r="D215" i="2" s="1"/>
  <c r="J303" i="2"/>
  <c r="C303" i="2"/>
  <c r="D303" i="2"/>
  <c r="G112" i="2"/>
  <c r="G102" i="2"/>
  <c r="AA132" i="2" l="1"/>
  <c r="AA135" i="2"/>
  <c r="AA137" i="2"/>
  <c r="Z136" i="2"/>
  <c r="C104" i="2"/>
  <c r="D212" i="2"/>
  <c r="D223" i="2" s="1"/>
  <c r="F268" i="2" s="1"/>
  <c r="AA133" i="2"/>
  <c r="Z132" i="2"/>
  <c r="H130" i="2"/>
  <c r="H120" i="2"/>
  <c r="E120" i="2"/>
  <c r="E130" i="2"/>
  <c r="E138" i="2" s="1"/>
  <c r="AC133" i="2"/>
  <c r="G130" i="2"/>
  <c r="G120" i="2"/>
  <c r="E195" i="2"/>
  <c r="Z131" i="2"/>
  <c r="D228" i="2"/>
  <c r="J130" i="2"/>
  <c r="J120" i="2"/>
  <c r="D120" i="2"/>
  <c r="D130" i="2"/>
  <c r="C120" i="2"/>
  <c r="C130" i="2"/>
  <c r="I130" i="2"/>
  <c r="I120" i="2"/>
  <c r="F130" i="2"/>
  <c r="F120" i="2"/>
  <c r="D271" i="2"/>
  <c r="D227" i="2"/>
  <c r="F272" i="2" s="1"/>
  <c r="E201" i="2"/>
  <c r="Z135" i="2"/>
  <c r="D211" i="2"/>
  <c r="L138" i="2"/>
  <c r="D219" i="2" s="1"/>
  <c r="D230" i="2" s="1"/>
  <c r="L303" i="2"/>
  <c r="D226" i="2"/>
  <c r="K130" i="2"/>
  <c r="K120" i="2"/>
  <c r="D224" i="2"/>
  <c r="F269" i="2" s="1"/>
  <c r="Z137" i="2" l="1"/>
  <c r="Z133" i="2"/>
  <c r="E204" i="2"/>
  <c r="E302" i="2"/>
  <c r="E303" i="2"/>
  <c r="C138" i="2"/>
  <c r="C204" i="2" s="1"/>
  <c r="C194" i="2"/>
  <c r="H194" i="2"/>
  <c r="H138" i="2"/>
  <c r="H204" i="2" s="1"/>
  <c r="C211" i="2"/>
  <c r="K138" i="2"/>
  <c r="C219" i="2" s="1"/>
  <c r="C230" i="2" s="1"/>
  <c r="I194" i="2"/>
  <c r="I138" i="2"/>
  <c r="I204" i="2" s="1"/>
  <c r="D138" i="2"/>
  <c r="D204" i="2" s="1"/>
  <c r="D194" i="2"/>
  <c r="L302" i="2"/>
  <c r="D222" i="2"/>
  <c r="C122" i="2"/>
  <c r="C139" i="2" s="1"/>
  <c r="F273" i="2"/>
  <c r="F138" i="2"/>
  <c r="F204" i="2" s="1"/>
  <c r="F194" i="2"/>
  <c r="G194" i="2"/>
  <c r="G138" i="2"/>
  <c r="G204" i="2" s="1"/>
  <c r="J194" i="2"/>
  <c r="J138" i="2"/>
  <c r="J204" i="2" s="1"/>
  <c r="I302" i="2" l="1"/>
  <c r="L304" i="2"/>
  <c r="L308" i="2" s="1"/>
  <c r="H302" i="2"/>
  <c r="C197" i="2"/>
  <c r="K302" i="2"/>
  <c r="C222" i="2"/>
  <c r="J302" i="2"/>
  <c r="G302" i="2"/>
  <c r="C233" i="2"/>
  <c r="E304" i="2"/>
  <c r="E308" i="2" s="1"/>
  <c r="C312" i="2"/>
  <c r="F302" i="2"/>
  <c r="D197" i="2"/>
  <c r="E307" i="2" l="1"/>
  <c r="D235" i="2"/>
  <c r="C267" i="2" s="1"/>
  <c r="D234" i="2"/>
  <c r="K304" i="2"/>
  <c r="K308" i="2" s="1"/>
  <c r="H304" i="2"/>
  <c r="H308" i="2" s="1"/>
  <c r="G304" i="2"/>
  <c r="G308" i="2" s="1"/>
  <c r="J304" i="2"/>
  <c r="J308" i="2" s="1"/>
  <c r="F304" i="2"/>
  <c r="F308" i="2" s="1"/>
  <c r="C250" i="2"/>
  <c r="C198" i="2"/>
  <c r="C251" i="2" s="1"/>
  <c r="D267" i="2"/>
  <c r="I304" i="2"/>
  <c r="I308" i="2" s="1"/>
  <c r="D250" i="2"/>
  <c r="D198" i="2"/>
  <c r="D251" i="2" s="1"/>
  <c r="E317" i="2"/>
  <c r="L307" i="2"/>
  <c r="D302" i="2" l="1"/>
  <c r="C302" i="2"/>
  <c r="F307" i="2"/>
  <c r="G307" i="2"/>
  <c r="H307" i="2"/>
  <c r="K307" i="2"/>
  <c r="I307" i="2"/>
  <c r="J307" i="2"/>
  <c r="D304" i="2"/>
  <c r="D308" i="2" s="1"/>
  <c r="C322" i="2"/>
  <c r="G255" i="2"/>
  <c r="J255" i="2"/>
  <c r="F255" i="2"/>
  <c r="D255" i="2"/>
  <c r="I255" i="2"/>
  <c r="K257" i="2" s="1"/>
  <c r="H255" i="2"/>
  <c r="C255" i="2"/>
  <c r="E257" i="2"/>
  <c r="E247" i="2"/>
  <c r="C271" i="2"/>
  <c r="E273" i="2"/>
  <c r="E246" i="2"/>
  <c r="E256" i="2"/>
  <c r="E269" i="2"/>
  <c r="E275" i="2"/>
  <c r="E272" i="2"/>
  <c r="E268" i="2"/>
  <c r="F245" i="2"/>
  <c r="I259" i="2"/>
  <c r="H259" i="2"/>
  <c r="J259" i="2"/>
  <c r="F259" i="2"/>
  <c r="G259" i="2"/>
  <c r="D249" i="2"/>
  <c r="G245" i="2"/>
  <c r="I245" i="2"/>
  <c r="H245" i="2"/>
  <c r="C275" i="2"/>
  <c r="C249" i="2"/>
  <c r="D259" i="2"/>
  <c r="E259" i="2"/>
  <c r="C259" i="2"/>
  <c r="J245" i="2"/>
  <c r="K247" i="2" l="1"/>
  <c r="I328" i="2" s="1"/>
  <c r="D307" i="2"/>
  <c r="L328" i="2"/>
  <c r="K328" i="2"/>
  <c r="H328" i="2"/>
  <c r="G328" i="2"/>
  <c r="F328" i="2"/>
  <c r="C328" i="2"/>
  <c r="L329" i="2"/>
  <c r="L330" i="2" s="1"/>
  <c r="H329" i="2"/>
  <c r="G329" i="2"/>
  <c r="F329" i="2"/>
  <c r="D329" i="2"/>
  <c r="C329" i="2"/>
  <c r="E328" i="2"/>
  <c r="D328" i="2"/>
  <c r="K329" i="2"/>
  <c r="K330" i="2" s="1"/>
  <c r="J329" i="2"/>
  <c r="I329" i="2"/>
  <c r="E329" i="2"/>
  <c r="C311" i="2"/>
  <c r="C304" i="2"/>
  <c r="C308" i="2" s="1"/>
  <c r="J328" i="2" l="1"/>
  <c r="J330" i="2" s="1"/>
  <c r="I330" i="2"/>
  <c r="C330" i="2"/>
  <c r="C333" i="2"/>
  <c r="D330" i="2"/>
  <c r="F330" i="2"/>
  <c r="G330" i="2"/>
  <c r="C307" i="2"/>
  <c r="E316" i="2"/>
  <c r="C313" i="2"/>
  <c r="C317" i="2" s="1"/>
  <c r="H330" i="2"/>
  <c r="E330" i="2"/>
  <c r="C332" i="2" l="1"/>
  <c r="C334" i="2" s="1"/>
  <c r="C316" i="2"/>
  <c r="L316" i="2"/>
  <c r="C323" i="2" s="1"/>
  <c r="L317" i="2"/>
  <c r="C324" i="2" s="1"/>
  <c r="E338" i="2" l="1"/>
  <c r="L338" i="2"/>
  <c r="H338" i="2"/>
  <c r="C338" i="2"/>
  <c r="D338" i="2"/>
  <c r="F338" i="2"/>
  <c r="G338" i="2"/>
  <c r="J338" i="2"/>
  <c r="I338" i="2"/>
  <c r="K338" i="2"/>
  <c r="I339" i="2"/>
  <c r="F339" i="2"/>
  <c r="F340" i="2" s="1"/>
  <c r="H339" i="2"/>
  <c r="H340" i="2" s="1"/>
  <c r="E339" i="2"/>
  <c r="E340" i="2" s="1"/>
  <c r="K339" i="2"/>
  <c r="G339" i="2"/>
  <c r="G340" i="2" s="1"/>
  <c r="J339" i="2"/>
  <c r="J340" i="2" s="1"/>
  <c r="C339" i="2"/>
  <c r="D339" i="2"/>
  <c r="D340" i="2" s="1"/>
  <c r="L339" i="2"/>
  <c r="L340" i="2" s="1"/>
  <c r="K340" i="2" l="1"/>
  <c r="I340" i="2"/>
  <c r="C343" i="2"/>
  <c r="C340" i="2"/>
  <c r="C342" i="2"/>
  <c r="C344" i="2" l="1"/>
  <c r="C34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 Carruthers</author>
  </authors>
  <commentList>
    <comment ref="Q81" authorId="0" shapeId="0" xr:uid="{FA61EE5D-503B-40EF-B4E1-04BBC063771E}">
      <text>
        <r>
          <rPr>
            <b/>
            <sz val="9"/>
            <color indexed="81"/>
            <rFont val="Tahoma"/>
            <family val="2"/>
          </rPr>
          <t>Jenn Carruthers:</t>
        </r>
        <r>
          <rPr>
            <sz val="9"/>
            <color indexed="81"/>
            <rFont val="Tahoma"/>
            <family val="2"/>
          </rPr>
          <t xml:space="preserve">
THIS IS THE LOSS FACTOR THAT GETS UPDATED AND ENTERED ON TARIFF SHEET 82</t>
        </r>
      </text>
    </comment>
  </commentList>
</comments>
</file>

<file path=xl/sharedStrings.xml><?xml version="1.0" encoding="utf-8"?>
<sst xmlns="http://schemas.openxmlformats.org/spreadsheetml/2006/main" count="500" uniqueCount="268">
  <si>
    <t xml:space="preserve"> </t>
  </si>
  <si>
    <t>Adjusted to Billing Time Periods</t>
  </si>
  <si>
    <t>Table #1</t>
  </si>
  <si>
    <t>% Usage During PJM On-Peak Period</t>
  </si>
  <si>
    <t>On-Peak periods defined as the 16 hr PJM Trading period, adj for NERC holidays</t>
  </si>
  <si>
    <t>% usage during Off-Peak period</t>
  </si>
  <si>
    <t>Profile Meter Data</t>
  </si>
  <si>
    <t xml:space="preserve">   --- Other Analysis ---</t>
  </si>
  <si>
    <t xml:space="preserve"> -- Other Analysis --</t>
  </si>
  <si>
    <t>(data rounded to nearest .01%)</t>
  </si>
  <si>
    <t>RS</t>
  </si>
  <si>
    <t>RHS</t>
  </si>
  <si>
    <t>RLM</t>
  </si>
  <si>
    <t>WH</t>
  </si>
  <si>
    <t>WHS</t>
  </si>
  <si>
    <t>HS</t>
  </si>
  <si>
    <t>PSAL</t>
  </si>
  <si>
    <t>BPL</t>
  </si>
  <si>
    <t>GLP</t>
  </si>
  <si>
    <t>LPL-S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</si>
  <si>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</si>
  <si>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</si>
  <si>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</si>
  <si>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</si>
  <si>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</si>
  <si>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</si>
  <si>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</si>
  <si>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</si>
  <si>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</si>
  <si>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</si>
  <si>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</si>
  <si>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</si>
  <si>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Table #2</t>
  </si>
  <si>
    <t>% Usage During PSE&amp;G On-Peak Billing Period</t>
  </si>
  <si>
    <t>N/A</t>
  </si>
  <si>
    <t>Actual Billed Sales</t>
  </si>
  <si>
    <t>Table #3</t>
  </si>
  <si>
    <t>Class Usage @ customer</t>
  </si>
  <si>
    <t>Usage by season - PSE&amp;G periods</t>
  </si>
  <si>
    <t>&lt; 500 kW</t>
  </si>
  <si>
    <t>Total</t>
  </si>
  <si>
    <t>LPL-S &gt; 500 kW PLS</t>
  </si>
  <si>
    <t>in MWh</t>
  </si>
  <si>
    <t>%</t>
  </si>
  <si>
    <t>% of</t>
  </si>
  <si>
    <t>kWh</t>
  </si>
  <si>
    <t>Gen Obl</t>
  </si>
  <si>
    <t>Trans Obl</t>
  </si>
  <si>
    <t>winter MWh =</t>
  </si>
  <si>
    <t>on-peak</t>
  </si>
  <si>
    <t>off-peak</t>
  </si>
  <si>
    <t>summer MWh =</t>
  </si>
  <si>
    <t>Block 1</t>
  </si>
  <si>
    <t>Block 2</t>
  </si>
  <si>
    <t>Usage by season/period - PJM periods</t>
  </si>
  <si>
    <t>in MWhs</t>
  </si>
  <si>
    <t>Table #4</t>
  </si>
  <si>
    <t>Forwards Prices - Energy Only @ bulk system</t>
  </si>
  <si>
    <t>Table #5</t>
  </si>
  <si>
    <t>Zone to Western Hub Basis Differential</t>
  </si>
  <si>
    <t>Winter</t>
  </si>
  <si>
    <t>in $/MWh, not including PJM losses</t>
  </si>
  <si>
    <t>Off/On Pk</t>
  </si>
  <si>
    <t>Resulting</t>
  </si>
  <si>
    <t>On-Peak</t>
  </si>
  <si>
    <t>LMP ratio</t>
  </si>
  <si>
    <t>Off-Peak</t>
  </si>
  <si>
    <t>NYMEX Forwards (June 3, 2024) from NERA</t>
  </si>
  <si>
    <t>Summer</t>
  </si>
  <si>
    <t xml:space="preserve">Congestion Factors &amp; On/Off Peak Ratios </t>
  </si>
  <si>
    <t xml:space="preserve">  Summer Averages for June 2021 - Sept 2023</t>
  </si>
  <si>
    <t xml:space="preserve">  Winter Averages for Mar 2021 - Feb 2024</t>
  </si>
  <si>
    <t>Total on-peak</t>
  </si>
  <si>
    <t>Total off-peak</t>
  </si>
  <si>
    <t>Table #6</t>
  </si>
  <si>
    <t>Losses</t>
  </si>
  <si>
    <t>Loss Type</t>
  </si>
  <si>
    <t>Percentage</t>
  </si>
  <si>
    <t>Source</t>
  </si>
  <si>
    <t>from meter to bulk system (includes Delivery &amp; PJM EHV losses)</t>
  </si>
  <si>
    <t>Delivery Losses</t>
  </si>
  <si>
    <t>Tariff (Result of 2018 Loss Study)</t>
  </si>
  <si>
    <t xml:space="preserve">     Loss Factors =</t>
  </si>
  <si>
    <t>EHV Losses</t>
  </si>
  <si>
    <t>PJM</t>
  </si>
  <si>
    <t xml:space="preserve">     Expansion Factor =</t>
  </si>
  <si>
    <t>Marginal Loss Deration Factor</t>
  </si>
  <si>
    <t>NERA</t>
  </si>
  <si>
    <t xml:space="preserve">     1 / Expansion Factor =</t>
  </si>
  <si>
    <t>Marginal Loss Factor</t>
  </si>
  <si>
    <t>from meter to transmission node (includes Delivery less mean hourly PJM marginal losses)</t>
  </si>
  <si>
    <t xml:space="preserve">calc is :     = 1 - </t>
  </si>
  <si>
    <t>(1 - marginal loss (1.3154%)</t>
  </si>
  <si>
    <t>divided by:</t>
  </si>
  <si>
    <t>(1 - EHV losses (.456%)</t>
  </si>
  <si>
    <t xml:space="preserve">Therefore:  1 - </t>
  </si>
  <si>
    <t>Table #7</t>
  </si>
  <si>
    <t>Summary of Average BGS Energy Only Unit Costs @ customer - PJM Time Periods</t>
  </si>
  <si>
    <t>1-0.013154</t>
  </si>
  <si>
    <t>based on Forwards prices corrected for congestion &amp; all losses - PJM time periods</t>
  </si>
  <si>
    <t>1-0.00456</t>
  </si>
  <si>
    <t>in $/MWh</t>
  </si>
  <si>
    <t>Summer - all hrs</t>
  </si>
  <si>
    <t>PJM on pk</t>
  </si>
  <si>
    <t>PJM off pk</t>
  </si>
  <si>
    <t>Winter - all hrs</t>
  </si>
  <si>
    <t>Annual</t>
  </si>
  <si>
    <t>System Total</t>
  </si>
  <si>
    <t>Table #8</t>
  </si>
  <si>
    <t>Summary of Average BGS Energy Only Costs @ customer - PJM Time Periods</t>
  </si>
  <si>
    <t>based on Forwards prices corrected for congestion &amp; all losses</t>
  </si>
  <si>
    <t>in $1000</t>
  </si>
  <si>
    <t>Table #9</t>
  </si>
  <si>
    <t>Summary of Average BGS Energy Only Unit Costs @ customer - PSE&amp;G Time Periods</t>
  </si>
  <si>
    <t>MWhs in PSE&amp;G time periods</t>
  </si>
  <si>
    <t>MWhs in PJM time periods</t>
  </si>
  <si>
    <t>Difference in MWhs</t>
  </si>
  <si>
    <t>Check on total $ recovered</t>
  </si>
  <si>
    <t>based on Forwards prices corrected for congestion &amp; all losses - PSE&amp;G billing time periods</t>
  </si>
  <si>
    <t>(PJM - PSE&amp;G)</t>
  </si>
  <si>
    <t>PSE&amp;G time periods</t>
  </si>
  <si>
    <t>PJM time periods (Table #8)</t>
  </si>
  <si>
    <t>PSE&amp;G On pk</t>
  </si>
  <si>
    <t>PSE&amp;G Off pk</t>
  </si>
  <si>
    <t>Annual Average</t>
  </si>
  <si>
    <t>System Average</t>
  </si>
  <si>
    <t>Table #10</t>
  </si>
  <si>
    <t>Generation &amp; Transmission Obligations and Costs and Other Adjustments</t>
  </si>
  <si>
    <t>Adj for PLS</t>
  </si>
  <si>
    <t>&gt; 500 kW</t>
  </si>
  <si>
    <t>in MW</t>
  </si>
  <si>
    <t>Generation Peak Load Share</t>
  </si>
  <si>
    <t>Tranmsission Obligation</t>
  </si>
  <si>
    <t>Gen Obl - MW</t>
  </si>
  <si>
    <t>Final Zonal RPM Scaling Factor</t>
  </si>
  <si>
    <t>Trans Obl - MW</t>
  </si>
  <si>
    <t># of Months and Days used in this analysis</t>
  </si>
  <si>
    <t># of summer days =</t>
  </si>
  <si>
    <t># of summer months =</t>
  </si>
  <si>
    <t># of winter days =</t>
  </si>
  <si>
    <t># of winter months =</t>
  </si>
  <si>
    <t>total # months =</t>
  </si>
  <si>
    <t>Transmission Cost</t>
  </si>
  <si>
    <t>year round =</t>
  </si>
  <si>
    <t>per MW-yr</t>
  </si>
  <si>
    <t>Base
Capacity</t>
  </si>
  <si>
    <t>Capacity Proxy True Up</t>
  </si>
  <si>
    <t>Total Capacity</t>
  </si>
  <si>
    <t>Generation Capacity cost</t>
  </si>
  <si>
    <t>summer =</t>
  </si>
  <si>
    <t>$/MW/day</t>
  </si>
  <si>
    <t>winter =</t>
  </si>
  <si>
    <t xml:space="preserve">Resulting average generation capacity cost = </t>
  </si>
  <si>
    <t>annual  &gt;&gt;</t>
  </si>
  <si>
    <t>per kW/yr</t>
  </si>
  <si>
    <t>% usage in Summer Blocks</t>
  </si>
  <si>
    <t>Block 1 (0-600 kWh/m)</t>
  </si>
  <si>
    <t>(based on W/N actuals used in settlement and final rate design of 2018 Rate Case, rounded to .1%)</t>
  </si>
  <si>
    <t>Blocking Percentages based on Annualized W/N Usage Used in 2018 Electric Rate Case Settlement</t>
  </si>
  <si>
    <t>Block 2  (&gt;600 kWh/m)</t>
  </si>
  <si>
    <t>June - September (0-600)</t>
  </si>
  <si>
    <t>Required summer inversion =</t>
  </si>
  <si>
    <t>¢/kWh</t>
  </si>
  <si>
    <t>(same as 2003/2004 BGS blocking inversion)</t>
  </si>
  <si>
    <t>June - September (600+)</t>
  </si>
  <si>
    <t>Total Summer Usage</t>
  </si>
  <si>
    <t>Table #11</t>
  </si>
  <si>
    <t>Ancillary Services &amp; Renewable Power Cost</t>
  </si>
  <si>
    <t xml:space="preserve">Ancillary Services </t>
  </si>
  <si>
    <t>Renewable Power Cost</t>
  </si>
  <si>
    <t>Total AncillaryServices &amp; Renewable Power Costs</t>
  </si>
  <si>
    <t>per MWh @  bulk system</t>
  </si>
  <si>
    <t>Table #12</t>
  </si>
  <si>
    <t>Summary of Obligation Costs Expressed as $/MWh @ customer (for non-demand rates only)</t>
  </si>
  <si>
    <t>Transmission Obl - all months</t>
  </si>
  <si>
    <t xml:space="preserve">Generation Obl -                </t>
  </si>
  <si>
    <t>per annual MWh</t>
  </si>
  <si>
    <t>recovery per summer MWh</t>
  </si>
  <si>
    <t>recovery per winter MWh</t>
  </si>
  <si>
    <t xml:space="preserve">For RLM, per </t>
  </si>
  <si>
    <t>on-peak kWh only</t>
  </si>
  <si>
    <t>Table #13</t>
  </si>
  <si>
    <t>Summary of BGS Unit Costs @ customer</t>
  </si>
  <si>
    <t>NON-DEMAND RATES</t>
  </si>
  <si>
    <t>includes energy, Generation obligations, Ancillary Services and Renewable Power Costs- adjusted to billing time periods</t>
  </si>
  <si>
    <t>Block 2 (&gt;600 kWh/m)</t>
  </si>
  <si>
    <t>Annual -all hrs</t>
  </si>
  <si>
    <t>DEMAND RATES</t>
  </si>
  <si>
    <t>includes energy and Ancillary Services, G&amp;T obligations charged separately - adjusted to billing time periods</t>
  </si>
  <si>
    <t>PLUS:</t>
  </si>
  <si>
    <t>Gen Cost</t>
  </si>
  <si>
    <t>summer</t>
  </si>
  <si>
    <t>per kW of G obl /month</t>
  </si>
  <si>
    <t>winter</t>
  </si>
  <si>
    <t>annual</t>
  </si>
  <si>
    <t>Trans cost</t>
  </si>
  <si>
    <t>all months</t>
  </si>
  <si>
    <t>per kW of T obl /month</t>
  </si>
  <si>
    <t>Annual - all hrs per MWh only</t>
  </si>
  <si>
    <t>Including Generation Obligation $</t>
  </si>
  <si>
    <t>Note: Obligation $ included in On pk costs</t>
  </si>
  <si>
    <t>Annual - including Gen Obl $</t>
  </si>
  <si>
    <t>ALL RATES</t>
  </si>
  <si>
    <t>Grand Total Cost in $1000 =</t>
  </si>
  <si>
    <t>All-In Average cost @ customer =</t>
  </si>
  <si>
    <t>per MWh at customer (per customer metered MWh)</t>
  </si>
  <si>
    <t>All-In Average costs @ transmission nodes =</t>
  </si>
  <si>
    <t>per MWh at transmission nodes (per metered MWh at transmission node)</t>
  </si>
  <si>
    <t>Table #14</t>
  </si>
  <si>
    <r>
      <t>Ratio of BGS Unit Costs @ customer to All-In Average Cost @ transmission nodes -</t>
    </r>
    <r>
      <rPr>
        <i/>
        <sz val="10"/>
        <rFont val="Arial"/>
        <family val="2"/>
      </rPr>
      <t xml:space="preserve"> rounded to 3 decimal places, unit obligation $ rounded to 4 decimal places</t>
    </r>
  </si>
  <si>
    <t>Use weighted average</t>
  </si>
  <si>
    <t>for all streetlighting =</t>
  </si>
  <si>
    <t>All usage Multiplier</t>
  </si>
  <si>
    <t>Constant (in $/MWh)</t>
  </si>
  <si>
    <t>for Block 1 (0-600 kWh/m) usage</t>
  </si>
  <si>
    <t>for Block 2 (&gt;600 kWh/m) usage</t>
  </si>
  <si>
    <t>Annual - all hrs</t>
  </si>
  <si>
    <t>Multiplier</t>
  </si>
  <si>
    <t>Assumptions:</t>
  </si>
  <si>
    <t>Gen Cost =</t>
  </si>
  <si>
    <t xml:space="preserve">/MW day </t>
  </si>
  <si>
    <t>Trans cost =</t>
  </si>
  <si>
    <t>Analysis time period =</t>
  </si>
  <si>
    <t>summer months</t>
  </si>
  <si>
    <t>winter months</t>
  </si>
  <si>
    <t>Ancillary Services &amp; RPS =</t>
  </si>
  <si>
    <t>per MWh</t>
  </si>
  <si>
    <t>Energy Costs =</t>
  </si>
  <si>
    <t xml:space="preserve"> based on Forwards @ PJM West - corrected for congestion</t>
  </si>
  <si>
    <t>Usage patterns =</t>
  </si>
  <si>
    <t>Obligations =</t>
  </si>
  <si>
    <t xml:space="preserve"> class totals in effect as of filing date</t>
  </si>
  <si>
    <t>Losses =</t>
  </si>
  <si>
    <t xml:space="preserve"> Delivery losses from tariff, PJM losses based on 3 year average %</t>
  </si>
  <si>
    <t>PJM Time Periods =</t>
  </si>
  <si>
    <t xml:space="preserve"> PJM trading time periods - 7 AM to 11 PM weekdays, local time, x NERC </t>
  </si>
  <si>
    <t xml:space="preserve">     holidays - New Year's, Memorial, 4th of July, Labor Day, Thanksgiving &amp; Christmas</t>
  </si>
  <si>
    <t>PSE&amp;G Billing time periods =</t>
  </si>
  <si>
    <t xml:space="preserve"> as per specific rate schedule</t>
  </si>
  <si>
    <t>NJ SUT (Sales &amp; Use Tax) =</t>
  </si>
  <si>
    <t>SUT excluded from all rates</t>
  </si>
  <si>
    <t>Table #15</t>
  </si>
  <si>
    <t>Summary of Total BGS Costs by Season</t>
  </si>
  <si>
    <t>Total Costs by Rate - in $1000</t>
  </si>
  <si>
    <t>% of Annual Total $ by Rate</t>
  </si>
  <si>
    <t>Total Costs - in $1000</t>
  </si>
  <si>
    <t>rounded to 4 decimal places</t>
  </si>
  <si>
    <t>% of Annual Total $</t>
  </si>
  <si>
    <t xml:space="preserve">         If total $ were split on a per MWh basis (on transmission node MWhs):</t>
  </si>
  <si>
    <t>per MWh @ trans nodes</t>
  </si>
  <si>
    <t>Ratio to All-In Cost &gt;&gt;&gt;</t>
  </si>
  <si>
    <t>Table #16</t>
  </si>
  <si>
    <r>
      <t xml:space="preserve">Spreadsheet Error Checking - </t>
    </r>
    <r>
      <rPr>
        <i/>
        <sz val="10"/>
        <rFont val="Arial"/>
        <family val="2"/>
      </rPr>
      <t>Reconciliation of Customer Revenue and Supplier Payments, based on above data only</t>
    </r>
  </si>
  <si>
    <t>Assumed Winning Bid Price =</t>
  </si>
  <si>
    <t>(bid includes payments for all losses)</t>
  </si>
  <si>
    <t>Payment Ratio - Summer =</t>
  </si>
  <si>
    <t>Payment Ratio - Winter =</t>
  </si>
  <si>
    <t>Total Rate Revenue - in $1000</t>
  </si>
  <si>
    <t>Total Summer</t>
  </si>
  <si>
    <t>Total Winter</t>
  </si>
  <si>
    <t>Grand Total</t>
  </si>
  <si>
    <t>Total Supplier Payment - in $1000</t>
  </si>
  <si>
    <t>Difference ( in $1000) =</t>
  </si>
  <si>
    <t>Note: Minor differences in totals are due to rounding of Bid Factors and Payment Factors</t>
  </si>
  <si>
    <t>Table #17</t>
  </si>
  <si>
    <t>Total Supplier Energy</t>
  </si>
  <si>
    <t>@ transmission nodes</t>
  </si>
  <si>
    <t xml:space="preserve"> RCR-BGS-0019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</si>
</sst>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000"/>
    <numFmt numFmtId="167" formatCode="#,##0.000"/>
    <numFmt numFmtId="168" formatCode="0.0000%"/>
    <numFmt numFmtId="169" formatCode="0.000000"/>
    <numFmt numFmtId="170" formatCode="0.00000"/>
    <numFmt numFmtId="171" formatCode="0.00000%"/>
    <numFmt numFmtId="172" formatCode="_(&quot;$&quot;* #,##0_);_(&quot;$&quot;* \(#,##0\);_(&quot;$&quot;* &quot;-&quot;??_);_(@_)"/>
    <numFmt numFmtId="173" formatCode="#,##0.0"/>
    <numFmt numFmtId="174" formatCode="&quot;$&quot;#,##0.00"/>
    <numFmt numFmtId="175" formatCode="0.00000000"/>
    <numFmt numFmtId="176" formatCode="0.0"/>
    <numFmt numFmtId="177" formatCode="_(&quot;$&quot;* #,##0.0000_);_(&quot;$&quot;* \(#,##0.0000\);_(&quot;$&quot;* &quot;-&quot;??_);_(@_)"/>
    <numFmt numFmtId="178" formatCode="_(* #,##0.000_);_(* \(#,##0.000\);_(* &quot;-&quot;??_);_(@_)"/>
    <numFmt numFmtId="179" formatCode="_(&quot;$&quot;* #,##0.000_);_(&quot;$&quot;* \(#,##0.000\);_(&quot;$&quot;* &quot;-&quot;??_);_(@_)"/>
    <numFmt numFmtId="180" formatCode="_(* #,##0.0000_);_(* \(#,##0.0000\);_(* &quot;-&quot;??_);_(@_)"/>
  </numFmts>
  <fonts count="1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indexed="54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i/>
      <sz val="9"/>
      <color rgb="FF161BF6"/>
      <name val="Arial"/>
      <family val="2"/>
    </font>
    <font>
      <i/>
      <sz val="9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left"/>
    </xf>
    <xf numFmtId="0" fontId="1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1" fillId="2" borderId="0" xfId="0" quotePrefix="1" applyFont="1" applyFill="1"/>
    <xf numFmtId="39" fontId="3" fillId="2" borderId="0" xfId="0" quotePrefix="1" applyNumberFormat="1" applyFont="1" applyFill="1"/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5" fillId="2" borderId="0" xfId="0" quotePrefix="1" applyFont="1" applyFill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7" fontId="0" fillId="2" borderId="0" xfId="0" applyNumberFormat="1" applyFill="1"/>
    <xf numFmtId="10" fontId="8" fillId="2" borderId="0" xfId="3" applyNumberFormat="1" applyFont="1" applyFill="1"/>
    <xf numFmtId="164" fontId="8" fillId="2" borderId="0" xfId="3" quotePrefix="1" applyNumberFormat="1" applyFont="1" applyFill="1"/>
    <xf numFmtId="9" fontId="8" fillId="2" borderId="0" xfId="3" quotePrefix="1" applyFont="1" applyFill="1"/>
    <xf numFmtId="9" fontId="3" fillId="2" borderId="0" xfId="3" quotePrefix="1" applyFont="1" applyFill="1"/>
    <xf numFmtId="9" fontId="5" fillId="2" borderId="0" xfId="3" applyFont="1" applyFill="1"/>
    <xf numFmtId="9" fontId="8" fillId="2" borderId="0" xfId="3" applyFont="1" applyFill="1"/>
    <xf numFmtId="9" fontId="8" fillId="2" borderId="0" xfId="3" quotePrefix="1" applyFont="1" applyFill="1" applyAlignment="1">
      <alignment horizontal="center"/>
    </xf>
    <xf numFmtId="1" fontId="8" fillId="2" borderId="0" xfId="3" quotePrefix="1" applyNumberFormat="1" applyFont="1" applyFill="1"/>
    <xf numFmtId="17" fontId="1" fillId="2" borderId="0" xfId="0" applyNumberFormat="1" applyFont="1" applyFill="1"/>
    <xf numFmtId="17" fontId="5" fillId="2" borderId="0" xfId="0" applyNumberFormat="1" applyFont="1" applyFill="1"/>
    <xf numFmtId="0" fontId="9" fillId="2" borderId="0" xfId="4" applyFill="1" applyAlignment="1" applyProtection="1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3" fontId="0" fillId="2" borderId="0" xfId="0" applyNumberFormat="1" applyFill="1"/>
    <xf numFmtId="38" fontId="8" fillId="2" borderId="0" xfId="0" applyNumberFormat="1" applyFont="1" applyFill="1" applyAlignment="1">
      <alignment horizontal="right"/>
    </xf>
    <xf numFmtId="165" fontId="3" fillId="2" borderId="0" xfId="1" applyNumberFormat="1" applyFont="1" applyFill="1"/>
    <xf numFmtId="164" fontId="0" fillId="2" borderId="0" xfId="0" applyNumberFormat="1" applyFill="1"/>
    <xf numFmtId="0" fontId="0" fillId="2" borderId="0" xfId="0" applyFill="1" applyAlignment="1">
      <alignment horizontal="right"/>
    </xf>
    <xf numFmtId="3" fontId="0" fillId="2" borderId="0" xfId="0" quotePrefix="1" applyNumberFormat="1" applyFill="1"/>
    <xf numFmtId="9" fontId="0" fillId="2" borderId="0" xfId="3" applyFont="1" applyFill="1" applyAlignment="1"/>
    <xf numFmtId="165" fontId="8" fillId="2" borderId="0" xfId="1" applyNumberFormat="1" applyFont="1" applyFill="1" applyAlignment="1">
      <alignment horizontal="center"/>
    </xf>
    <xf numFmtId="164" fontId="8" fillId="2" borderId="0" xfId="3" applyNumberFormat="1" applyFont="1" applyFill="1"/>
    <xf numFmtId="164" fontId="8" fillId="2" borderId="0" xfId="0" applyNumberFormat="1" applyFont="1" applyFill="1"/>
    <xf numFmtId="164" fontId="3" fillId="2" borderId="0" xfId="0" applyNumberFormat="1" applyFont="1" applyFill="1"/>
    <xf numFmtId="3" fontId="8" fillId="2" borderId="0" xfId="0" applyNumberFormat="1" applyFont="1" applyFill="1"/>
    <xf numFmtId="0" fontId="3" fillId="2" borderId="0" xfId="0" quotePrefix="1" applyFont="1" applyFill="1"/>
    <xf numFmtId="9" fontId="0" fillId="2" borderId="0" xfId="0" applyNumberFormat="1" applyFill="1"/>
    <xf numFmtId="17" fontId="0" fillId="2" borderId="0" xfId="0" applyNumberFormat="1" applyFill="1" applyAlignment="1">
      <alignment horizontal="center"/>
    </xf>
    <xf numFmtId="9" fontId="0" fillId="2" borderId="0" xfId="3" applyFont="1" applyFill="1"/>
    <xf numFmtId="10" fontId="0" fillId="2" borderId="0" xfId="0" applyNumberFormat="1" applyFill="1"/>
    <xf numFmtId="0" fontId="6" fillId="2" borderId="0" xfId="0" applyFont="1" applyFill="1" applyAlignment="1">
      <alignment horizontal="center"/>
    </xf>
    <xf numFmtId="40" fontId="8" fillId="2" borderId="0" xfId="0" applyNumberFormat="1" applyFont="1" applyFill="1" applyAlignment="1">
      <alignment horizontal="right"/>
    </xf>
    <xf numFmtId="166" fontId="8" fillId="2" borderId="0" xfId="0" applyNumberFormat="1" applyFont="1" applyFill="1"/>
    <xf numFmtId="167" fontId="3" fillId="2" borderId="0" xfId="0" applyNumberFormat="1" applyFont="1" applyFill="1"/>
    <xf numFmtId="0" fontId="10" fillId="2" borderId="0" xfId="0" applyFont="1" applyFill="1"/>
    <xf numFmtId="166" fontId="3" fillId="2" borderId="0" xfId="0" applyNumberFormat="1" applyFont="1" applyFill="1"/>
    <xf numFmtId="9" fontId="3" fillId="2" borderId="0" xfId="3" applyFont="1" applyFill="1"/>
    <xf numFmtId="0" fontId="11" fillId="2" borderId="0" xfId="0" applyFont="1" applyFill="1"/>
    <xf numFmtId="166" fontId="8" fillId="2" borderId="1" xfId="0" applyNumberFormat="1" applyFont="1" applyFill="1" applyBorder="1"/>
    <xf numFmtId="9" fontId="8" fillId="2" borderId="1" xfId="3" applyFont="1" applyFill="1" applyBorder="1"/>
    <xf numFmtId="166" fontId="0" fillId="2" borderId="2" xfId="0" applyNumberFormat="1" applyFill="1" applyBorder="1"/>
    <xf numFmtId="9" fontId="0" fillId="2" borderId="2" xfId="3" applyFont="1" applyFill="1" applyBorder="1"/>
    <xf numFmtId="166" fontId="0" fillId="2" borderId="3" xfId="0" applyNumberFormat="1" applyFill="1" applyBorder="1"/>
    <xf numFmtId="9" fontId="0" fillId="2" borderId="3" xfId="3" applyFont="1" applyFill="1" applyBorder="1"/>
    <xf numFmtId="166" fontId="0" fillId="2" borderId="0" xfId="0" applyNumberFormat="1" applyFill="1"/>
    <xf numFmtId="4" fontId="8" fillId="2" borderId="0" xfId="0" applyNumberFormat="1" applyFont="1" applyFill="1"/>
    <xf numFmtId="168" fontId="8" fillId="2" borderId="0" xfId="0" applyNumberFormat="1" applyFont="1" applyFill="1"/>
    <xf numFmtId="0" fontId="0" fillId="2" borderId="4" xfId="0" applyFill="1" applyBorder="1"/>
    <xf numFmtId="10" fontId="0" fillId="2" borderId="0" xfId="0" applyNumberFormat="1" applyFill="1" applyAlignment="1">
      <alignment horizontal="center"/>
    </xf>
    <xf numFmtId="168" fontId="8" fillId="2" borderId="5" xfId="3" applyNumberFormat="1" applyFont="1" applyFill="1" applyBorder="1"/>
    <xf numFmtId="168" fontId="3" fillId="2" borderId="0" xfId="0" applyNumberFormat="1" applyFont="1" applyFill="1"/>
    <xf numFmtId="0" fontId="0" fillId="2" borderId="0" xfId="0" quotePrefix="1" applyFill="1"/>
    <xf numFmtId="169" fontId="0" fillId="2" borderId="0" xfId="0" applyNumberFormat="1" applyFill="1"/>
    <xf numFmtId="170" fontId="0" fillId="2" borderId="0" xfId="0" applyNumberFormat="1" applyFill="1"/>
    <xf numFmtId="171" fontId="3" fillId="2" borderId="0" xfId="3" applyNumberFormat="1" applyFont="1" applyFill="1"/>
    <xf numFmtId="170" fontId="0" fillId="2" borderId="0" xfId="0" quotePrefix="1" applyNumberFormat="1" applyFill="1"/>
    <xf numFmtId="44" fontId="3" fillId="2" borderId="0" xfId="2" quotePrefix="1" applyFont="1" applyFill="1"/>
    <xf numFmtId="17" fontId="0" fillId="2" borderId="0" xfId="0" applyNumberFormat="1" applyFill="1" applyAlignment="1">
      <alignment horizontal="right"/>
    </xf>
    <xf numFmtId="44" fontId="0" fillId="2" borderId="0" xfId="2" applyFont="1" applyFill="1"/>
    <xf numFmtId="44" fontId="3" fillId="2" borderId="0" xfId="2" applyFont="1" applyFill="1"/>
    <xf numFmtId="172" fontId="0" fillId="2" borderId="0" xfId="0" applyNumberFormat="1" applyFill="1"/>
    <xf numFmtId="172" fontId="3" fillId="2" borderId="0" xfId="2" quotePrefix="1" applyNumberFormat="1" applyFont="1" applyFill="1"/>
    <xf numFmtId="172" fontId="3" fillId="2" borderId="0" xfId="2" applyNumberFormat="1" applyFont="1" applyFill="1"/>
    <xf numFmtId="39" fontId="0" fillId="2" borderId="0" xfId="0" applyNumberFormat="1" applyFill="1"/>
    <xf numFmtId="164" fontId="1" fillId="2" borderId="0" xfId="0" applyNumberFormat="1" applyFont="1" applyFill="1" applyAlignment="1">
      <alignment horizontal="center"/>
    </xf>
    <xf numFmtId="172" fontId="0" fillId="2" borderId="0" xfId="2" applyNumberFormat="1" applyFont="1" applyFill="1"/>
    <xf numFmtId="172" fontId="12" fillId="2" borderId="0" xfId="2" applyNumberFormat="1" applyFont="1" applyFill="1"/>
    <xf numFmtId="0" fontId="3" fillId="2" borderId="0" xfId="0" applyFont="1" applyFill="1" applyAlignment="1">
      <alignment horizontal="right"/>
    </xf>
    <xf numFmtId="173" fontId="8" fillId="2" borderId="0" xfId="0" applyNumberFormat="1" applyFont="1" applyFill="1"/>
    <xf numFmtId="173" fontId="1" fillId="2" borderId="0" xfId="0" applyNumberFormat="1" applyFont="1" applyFill="1"/>
    <xf numFmtId="173" fontId="3" fillId="2" borderId="0" xfId="0" applyNumberFormat="1" applyFont="1" applyFill="1"/>
    <xf numFmtId="173" fontId="0" fillId="2" borderId="0" xfId="0" applyNumberFormat="1" applyFill="1"/>
    <xf numFmtId="0" fontId="8" fillId="2" borderId="0" xfId="0" applyFont="1" applyFill="1"/>
    <xf numFmtId="174" fontId="8" fillId="2" borderId="0" xfId="0" applyNumberFormat="1" applyFont="1" applyFill="1"/>
    <xf numFmtId="174" fontId="0" fillId="2" borderId="0" xfId="0" applyNumberFormat="1" applyFill="1"/>
    <xf numFmtId="1" fontId="3" fillId="2" borderId="0" xfId="0" applyNumberFormat="1" applyFont="1" applyFill="1"/>
    <xf numFmtId="175" fontId="8" fillId="2" borderId="0" xfId="0" applyNumberFormat="1" applyFont="1" applyFill="1"/>
    <xf numFmtId="174" fontId="0" fillId="2" borderId="4" xfId="0" applyNumberFormat="1" applyFill="1" applyBorder="1"/>
    <xf numFmtId="3" fontId="3" fillId="2" borderId="0" xfId="0" applyNumberFormat="1" applyFont="1" applyFill="1" applyAlignment="1">
      <alignment horizontal="right"/>
    </xf>
    <xf numFmtId="0" fontId="0" fillId="2" borderId="0" xfId="0" quotePrefix="1" applyFill="1" applyAlignment="1">
      <alignment horizontal="right"/>
    </xf>
    <xf numFmtId="3" fontId="3" fillId="2" borderId="0" xfId="0" applyNumberFormat="1" applyFont="1" applyFill="1"/>
    <xf numFmtId="44" fontId="8" fillId="2" borderId="0" xfId="2" applyFont="1" applyFill="1"/>
    <xf numFmtId="173" fontId="3" fillId="2" borderId="0" xfId="0" applyNumberFormat="1" applyFont="1" applyFill="1" applyAlignment="1">
      <alignment horizontal="right"/>
    </xf>
    <xf numFmtId="174" fontId="3" fillId="2" borderId="0" xfId="2" applyNumberFormat="1" applyFont="1" applyFill="1"/>
    <xf numFmtId="0" fontId="3" fillId="2" borderId="0" xfId="0" quotePrefix="1" applyFont="1" applyFill="1" applyAlignment="1">
      <alignment horizontal="center"/>
    </xf>
    <xf numFmtId="173" fontId="3" fillId="2" borderId="0" xfId="0" quotePrefix="1" applyNumberFormat="1" applyFont="1" applyFill="1" applyAlignment="1">
      <alignment horizontal="center"/>
    </xf>
    <xf numFmtId="174" fontId="3" fillId="2" borderId="0" xfId="2" applyNumberFormat="1" applyFont="1" applyFill="1" applyAlignment="1">
      <alignment horizontal="center" wrapText="1"/>
    </xf>
    <xf numFmtId="44" fontId="3" fillId="2" borderId="0" xfId="0" applyNumberFormat="1" applyFont="1" applyFill="1"/>
    <xf numFmtId="176" fontId="0" fillId="2" borderId="0" xfId="0" applyNumberFormat="1" applyFill="1"/>
    <xf numFmtId="44" fontId="0" fillId="2" borderId="0" xfId="0" applyNumberFormat="1" applyFill="1"/>
    <xf numFmtId="44" fontId="0" fillId="2" borderId="0" xfId="2" quotePrefix="1" applyFont="1" applyFill="1"/>
    <xf numFmtId="0" fontId="1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3" fontId="0" fillId="2" borderId="0" xfId="0" applyNumberFormat="1" applyFill="1" applyAlignment="1">
      <alignment horizontal="center"/>
    </xf>
    <xf numFmtId="3" fontId="0" fillId="2" borderId="4" xfId="0" applyNumberForma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72" fontId="8" fillId="2" borderId="0" xfId="2" applyNumberFormat="1" applyFont="1" applyFill="1"/>
    <xf numFmtId="44" fontId="0" fillId="2" borderId="0" xfId="2" quotePrefix="1" applyFont="1" applyFill="1" applyAlignment="1">
      <alignment horizontal="right"/>
    </xf>
    <xf numFmtId="44" fontId="0" fillId="2" borderId="0" xfId="2" applyFont="1" applyFill="1" applyAlignment="1">
      <alignment horizontal="center"/>
    </xf>
    <xf numFmtId="10" fontId="0" fillId="2" borderId="0" xfId="3" applyNumberFormat="1" applyFont="1" applyFill="1"/>
    <xf numFmtId="0" fontId="13" fillId="2" borderId="0" xfId="0" applyFont="1" applyFill="1" applyAlignment="1">
      <alignment horizontal="left"/>
    </xf>
    <xf numFmtId="177" fontId="3" fillId="2" borderId="0" xfId="2" applyNumberFormat="1" applyFont="1" applyFill="1"/>
    <xf numFmtId="43" fontId="0" fillId="2" borderId="0" xfId="0" applyNumberFormat="1" applyFill="1"/>
    <xf numFmtId="177" fontId="0" fillId="2" borderId="0" xfId="0" applyNumberFormat="1" applyFill="1"/>
    <xf numFmtId="17" fontId="13" fillId="2" borderId="0" xfId="0" applyNumberFormat="1" applyFont="1" applyFill="1" applyAlignment="1">
      <alignment horizontal="left"/>
    </xf>
    <xf numFmtId="178" fontId="3" fillId="2" borderId="0" xfId="1" quotePrefix="1" applyNumberFormat="1" applyFont="1" applyFill="1" applyBorder="1"/>
    <xf numFmtId="178" fontId="1" fillId="2" borderId="0" xfId="1" quotePrefix="1" applyNumberFormat="1" applyFont="1" applyFill="1" applyBorder="1"/>
    <xf numFmtId="43" fontId="3" fillId="2" borderId="0" xfId="1" quotePrefix="1" applyFont="1" applyFill="1"/>
    <xf numFmtId="43" fontId="1" fillId="2" borderId="0" xfId="1" quotePrefix="1" applyFont="1" applyFill="1" applyBorder="1"/>
    <xf numFmtId="43" fontId="3" fillId="2" borderId="0" xfId="1" quotePrefix="1" applyFont="1" applyFill="1" applyBorder="1"/>
    <xf numFmtId="43" fontId="3" fillId="2" borderId="0" xfId="1" applyFont="1" applyFill="1" applyBorder="1" applyAlignment="1">
      <alignment horizontal="right"/>
    </xf>
    <xf numFmtId="178" fontId="0" fillId="2" borderId="0" xfId="0" applyNumberFormat="1" applyFill="1"/>
    <xf numFmtId="178" fontId="1" fillId="2" borderId="0" xfId="0" applyNumberFormat="1" applyFont="1" applyFill="1"/>
    <xf numFmtId="0" fontId="1" fillId="2" borderId="0" xfId="0" applyFont="1" applyFill="1" applyAlignment="1">
      <alignment horizontal="right"/>
    </xf>
    <xf numFmtId="179" fontId="1" fillId="2" borderId="0" xfId="2" quotePrefix="1" applyNumberFormat="1" applyFont="1" applyFill="1" applyBorder="1"/>
    <xf numFmtId="178" fontId="3" fillId="2" borderId="0" xfId="1" quotePrefix="1" applyNumberFormat="1" applyFont="1" applyFill="1"/>
    <xf numFmtId="0" fontId="1" fillId="2" borderId="0" xfId="0" applyFont="1" applyFill="1" applyAlignment="1">
      <alignment horizontal="center" wrapText="1"/>
    </xf>
    <xf numFmtId="177" fontId="3" fillId="2" borderId="0" xfId="2" quotePrefix="1" applyNumberFormat="1" applyFont="1" applyFill="1"/>
    <xf numFmtId="165" fontId="0" fillId="2" borderId="0" xfId="1" applyNumberFormat="1" applyFont="1" applyFill="1"/>
    <xf numFmtId="172" fontId="0" fillId="2" borderId="0" xfId="3" applyNumberFormat="1" applyFont="1" applyFill="1"/>
    <xf numFmtId="0" fontId="5" fillId="2" borderId="0" xfId="0" applyFont="1" applyFill="1" applyAlignment="1">
      <alignment horizontal="right"/>
    </xf>
    <xf numFmtId="180" fontId="1" fillId="2" borderId="0" xfId="1" applyNumberFormat="1" applyFont="1" applyFill="1"/>
    <xf numFmtId="43" fontId="5" fillId="2" borderId="0" xfId="1" applyFont="1" applyFill="1"/>
    <xf numFmtId="180" fontId="3" fillId="2" borderId="0" xfId="1" quotePrefix="1" applyNumberFormat="1" applyFont="1" applyFill="1"/>
    <xf numFmtId="172" fontId="0" fillId="2" borderId="0" xfId="2" quotePrefix="1" applyNumberFormat="1" applyFont="1" applyFill="1"/>
    <xf numFmtId="3" fontId="13" fillId="2" borderId="0" xfId="0" applyNumberFormat="1" applyFont="1" applyFill="1"/>
    <xf numFmtId="4" fontId="0" fillId="2" borderId="0" xfId="0" applyNumberFormat="1" applyFill="1" applyAlignment="1">
      <alignment horizontal="center" wrapText="1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1" defaultTableStyle="TableStyleMedium2" defaultPivotStyle="PivotStyleLight16">
    <tableStyle name="Invisible" pivot="0" table="0" count="0" xr9:uid="{2C3167DC-3F8D-4A47-9E57-7C7B0742665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jnwkfp06\PSE&amp;G\Customer%20Operations\CS\regulato\2024%20BGS-RSCP%20Auction%20for%202025.2026\2024.06%20Initial%20Filing\Discovery\Discovery%20Attachments%20All.xlsm" TargetMode="External"/><Relationship Id="rId1" Type="http://schemas.openxmlformats.org/officeDocument/2006/relationships/externalLinkPath" Target="https://caseworks1.pseg.com/405/DataRequests/30041/Library/Attachments/Discovery%20Attachments%20Al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pdates to Spreadsheet"/>
      <sheetName val="Summary"/>
      <sheetName val="Attach 2"/>
      <sheetName val="Attach 3"/>
      <sheetName val="Input"/>
      <sheetName val="Delivery Rates 6.24"/>
      <sheetName val="Supply Rates 6.24"/>
      <sheetName val="Attachment 2"/>
      <sheetName val="Attachment 3"/>
      <sheetName val="Attach 4 P1"/>
      <sheetName val="Attach 4 P2"/>
      <sheetName val="Attach 4 P3 "/>
      <sheetName val="Attach 4 P4"/>
      <sheetName val="Attach 4 P5 "/>
      <sheetName val="Attach 4 P6 "/>
      <sheetName val="Attach 4-1"/>
      <sheetName val="Att 4-3"/>
      <sheetName val="Att 4-4"/>
      <sheetName val="Att 4-5"/>
      <sheetName val="Att 5"/>
      <sheetName val="Attach 4 Pg5 olddnu"/>
      <sheetName val="Attach 4 Pg 4 (4-5)old dnu"/>
      <sheetName val="Attach 5 DCFC-External FileSS"/>
      <sheetName val="Attach 6 TOU2P -External FileSS"/>
      <sheetName val="Attach 7 TOU3P -External FileSS"/>
      <sheetName val="RS typical bills"/>
      <sheetName val="BGS RSCP w Auction results"/>
      <sheetName val="RS Rates calc"/>
      <sheetName val="All Class Typical Bills"/>
      <sheetName val="Full Step Overview "/>
      <sheetName val="RHS"/>
      <sheetName val="RLM"/>
      <sheetName val="GLP"/>
      <sheetName val="LPLS"/>
      <sheetName val="LPLP"/>
      <sheetName val="HTSS"/>
      <sheetName val="Data Points"/>
      <sheetName val="Output"/>
      <sheetName val="Overview"/>
      <sheetName val="Stage"/>
      <sheetName val="Sensitivity Analysis"/>
      <sheetName val="Attach 4 P1-2023dnu"/>
    </sheetNames>
    <sheetDataSet>
      <sheetData sheetId="0"/>
      <sheetData sheetId="1"/>
      <sheetData sheetId="2"/>
      <sheetData sheetId="3"/>
      <sheetData sheetId="4">
        <row r="2">
          <cell r="D2">
            <v>2025</v>
          </cell>
        </row>
        <row r="7">
          <cell r="B7" t="str">
            <v>Development of BGS-RSCP Cost and Bid Factors for 2025/2026 BGS Filing</v>
          </cell>
        </row>
        <row r="9">
          <cell r="E9" t="str">
            <v>Based on average of year 2021, 2022 &amp; 2023 Load Profile Information</v>
          </cell>
        </row>
        <row r="28">
          <cell r="E28" t="str">
            <v>On-Peak periods as defined in specified rate schedule (average of %s for 2021, 2022 &amp; 2023)</v>
          </cell>
        </row>
        <row r="47">
          <cell r="B47" t="str">
            <v>Calendar month sales forecasted for 2025, less % for LPL-Sec &gt; 500 kW Peak Load Share</v>
          </cell>
        </row>
        <row r="50">
          <cell r="L50">
            <v>641149.53731475468</v>
          </cell>
        </row>
        <row r="51">
          <cell r="L51">
            <v>586390.24411865522</v>
          </cell>
        </row>
        <row r="52">
          <cell r="L52">
            <v>616346.12091354385</v>
          </cell>
        </row>
        <row r="53">
          <cell r="L53">
            <v>533254.85826712416</v>
          </cell>
        </row>
        <row r="54">
          <cell r="L54">
            <v>614907.42796750274</v>
          </cell>
        </row>
        <row r="55">
          <cell r="L55">
            <v>607522.18612386135</v>
          </cell>
        </row>
        <row r="56">
          <cell r="L56">
            <v>698733.7146836688</v>
          </cell>
        </row>
        <row r="57">
          <cell r="L57">
            <v>719568.876136904</v>
          </cell>
        </row>
        <row r="58">
          <cell r="L58">
            <v>617392.50934616884</v>
          </cell>
        </row>
        <row r="59">
          <cell r="L59">
            <v>585639.17785691051</v>
          </cell>
        </row>
        <row r="60">
          <cell r="L60">
            <v>568396.00903023314</v>
          </cell>
        </row>
        <row r="61">
          <cell r="L61">
            <v>607595.8343689451</v>
          </cell>
        </row>
        <row r="66">
          <cell r="C66">
            <v>0.30588013609657833</v>
          </cell>
          <cell r="D66">
            <v>0.2897106941926979</v>
          </cell>
        </row>
        <row r="97">
          <cell r="B97" t="str">
            <v>Obligations - Peak Load shares eff 6/1/24, scaling factors eff 6/1/24, Transmission Loads eff 1/1/24; costs are market estimates</v>
          </cell>
        </row>
        <row r="105">
          <cell r="B105" t="str">
            <v>PJM June 1, 2024 (through May 31, 2025) Forecast Pool Requirement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5B67-9E01-4216-81BA-24A462D100BB}">
  <sheetPr codeName="Sheet2">
    <tabColor rgb="FFFFE5F7"/>
  </sheetPr>
  <dimension ref="A1:AM354"/>
  <sheetViews>
    <sheetView tabSelected="1" view="pageBreakPreview" zoomScaleNormal="70" zoomScaleSheetLayoutView="100" workbookViewId="0"/>
  </sheetViews>
  <sheetFormatPr defaultColWidth="9.140625" defaultRowHeight="12.75" x14ac:dyDescent="0.2"/>
  <cols>
    <col min="1" max="1" width="13.140625" style="1" customWidth="1"/>
    <col min="2" max="2" width="36.42578125" style="2" customWidth="1"/>
    <col min="3" max="11" width="13.28515625" style="2" customWidth="1"/>
    <col min="12" max="12" width="14.42578125" style="2" customWidth="1"/>
    <col min="13" max="13" width="16.5703125" style="2" customWidth="1"/>
    <col min="14" max="14" width="15.140625" style="2" bestFit="1" customWidth="1"/>
    <col min="15" max="16" width="11.5703125" style="2" customWidth="1"/>
    <col min="17" max="17" width="18.42578125" style="2" customWidth="1"/>
    <col min="18" max="18" width="29" style="2" bestFit="1" customWidth="1"/>
    <col min="19" max="19" width="16.42578125" style="2" customWidth="1"/>
    <col min="20" max="20" width="23.85546875" style="2" bestFit="1" customWidth="1"/>
    <col min="21" max="21" width="18" style="2" bestFit="1" customWidth="1"/>
    <col min="22" max="24" width="11.5703125" style="2" customWidth="1"/>
    <col min="25" max="25" width="11.42578125" style="2" bestFit="1" customWidth="1"/>
    <col min="26" max="26" width="10.140625" style="2" customWidth="1"/>
    <col min="27" max="27" width="10.5703125" style="2" customWidth="1"/>
    <col min="28" max="28" width="12.85546875" style="2" bestFit="1" customWidth="1"/>
    <col min="29" max="29" width="9.140625" style="2"/>
    <col min="30" max="30" width="17.5703125" style="2" customWidth="1"/>
    <col min="31" max="31" width="9.140625" style="2"/>
    <col min="32" max="32" width="10.42578125" style="2" bestFit="1" customWidth="1"/>
    <col min="33" max="33" width="10.5703125" style="2" customWidth="1"/>
    <col min="34" max="16384" width="9.140625" style="2"/>
  </cols>
  <sheetData>
    <row r="1" spans="1:24" x14ac:dyDescent="0.2">
      <c r="A1" s="1" t="s">
        <v>267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24" ht="15.75" x14ac:dyDescent="0.25">
      <c r="B2" s="4" t="str">
        <f>[1]Input!B7</f>
        <v>Development of BGS-RSCP Cost and Bid Factors for 2025/2026 BGS Filing</v>
      </c>
      <c r="C2" s="5"/>
      <c r="D2" s="5"/>
      <c r="E2" s="5"/>
      <c r="F2" s="5"/>
    </row>
    <row r="3" spans="1:24" x14ac:dyDescent="0.2">
      <c r="A3" s="6"/>
      <c r="B3" s="7" t="s">
        <v>1</v>
      </c>
      <c r="C3" s="5"/>
      <c r="D3" s="5"/>
      <c r="E3" s="5"/>
      <c r="F3" s="5"/>
    </row>
    <row r="4" spans="1:24" x14ac:dyDescent="0.2">
      <c r="B4" s="5"/>
      <c r="C4" s="5"/>
      <c r="D4" s="5"/>
      <c r="E4" s="8" t="str">
        <f>+[1]Input!E9</f>
        <v>Based on average of year 2021, 2022 &amp; 2023 Load Profile Information</v>
      </c>
      <c r="F4" s="5"/>
    </row>
    <row r="5" spans="1:24" x14ac:dyDescent="0.2">
      <c r="A5" s="9" t="s">
        <v>2</v>
      </c>
      <c r="B5" s="10" t="s">
        <v>3</v>
      </c>
      <c r="C5" s="11"/>
      <c r="D5" s="5"/>
      <c r="E5" s="8" t="s">
        <v>4</v>
      </c>
      <c r="F5" s="5"/>
      <c r="N5" s="10"/>
      <c r="O5" s="10" t="s">
        <v>5</v>
      </c>
      <c r="P5" s="5"/>
      <c r="Q5" s="5"/>
      <c r="R5" s="5"/>
      <c r="S5" s="5"/>
      <c r="T5" s="5"/>
      <c r="U5" s="5"/>
      <c r="V5" s="5"/>
      <c r="W5" s="5"/>
      <c r="X5" s="5"/>
    </row>
    <row r="6" spans="1:24" ht="25.5" x14ac:dyDescent="0.2">
      <c r="A6" s="12"/>
      <c r="B6" s="5"/>
      <c r="C6" s="13" t="s">
        <v>6</v>
      </c>
      <c r="D6" s="13" t="s">
        <v>6</v>
      </c>
      <c r="E6" s="13" t="s">
        <v>6</v>
      </c>
      <c r="F6" s="13" t="s">
        <v>6</v>
      </c>
      <c r="G6" s="13" t="s">
        <v>6</v>
      </c>
      <c r="H6" s="13" t="s">
        <v>6</v>
      </c>
      <c r="I6" s="8" t="s">
        <v>7</v>
      </c>
      <c r="J6" s="14"/>
      <c r="K6" s="13" t="s">
        <v>6</v>
      </c>
      <c r="L6" s="13" t="s">
        <v>6</v>
      </c>
      <c r="M6" s="13"/>
      <c r="N6" s="8"/>
      <c r="O6" s="13" t="s">
        <v>6</v>
      </c>
      <c r="P6" s="13" t="s">
        <v>6</v>
      </c>
      <c r="Q6" s="13" t="s">
        <v>6</v>
      </c>
      <c r="R6" s="13" t="s">
        <v>6</v>
      </c>
      <c r="S6" s="13" t="s">
        <v>6</v>
      </c>
      <c r="T6" s="13" t="s">
        <v>6</v>
      </c>
      <c r="U6" s="8" t="s">
        <v>8</v>
      </c>
      <c r="V6" s="14"/>
      <c r="W6" s="13" t="s">
        <v>6</v>
      </c>
      <c r="X6" s="13" t="s">
        <v>6</v>
      </c>
    </row>
    <row r="7" spans="1:24" x14ac:dyDescent="0.2">
      <c r="A7" s="12"/>
      <c r="B7" s="15" t="s">
        <v>9</v>
      </c>
      <c r="C7" s="3" t="s">
        <v>10</v>
      </c>
      <c r="D7" s="3" t="s">
        <v>11</v>
      </c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  <c r="M7" s="16"/>
      <c r="N7" s="17"/>
      <c r="O7" s="3" t="str">
        <f>+C7</f>
        <v>RS</v>
      </c>
      <c r="P7" s="3" t="str">
        <f t="shared" ref="P7:X7" si="0">+D7</f>
        <v>RHS</v>
      </c>
      <c r="Q7" s="3" t="str">
        <f t="shared" si="0"/>
        <v>RLM</v>
      </c>
      <c r="R7" s="3" t="str">
        <f t="shared" si="0"/>
        <v>WH</v>
      </c>
      <c r="S7" s="3" t="str">
        <f t="shared" si="0"/>
        <v>WHS</v>
      </c>
      <c r="T7" s="3" t="str">
        <f t="shared" si="0"/>
        <v>HS</v>
      </c>
      <c r="U7" s="3" t="str">
        <f t="shared" si="0"/>
        <v>PSAL</v>
      </c>
      <c r="V7" s="3" t="str">
        <f t="shared" si="0"/>
        <v>BPL</v>
      </c>
      <c r="W7" s="3" t="str">
        <f t="shared" si="0"/>
        <v>GLP</v>
      </c>
      <c r="X7" s="3" t="str">
        <f t="shared" si="0"/>
        <v>LPL-S</v>
      </c>
    </row>
    <row r="8" spans="1:24" x14ac:dyDescent="0.2">
      <c r="A8" s="12"/>
      <c r="C8" s="3"/>
      <c r="D8" s="3"/>
      <c r="E8" s="3"/>
      <c r="F8" s="3"/>
      <c r="G8" s="3"/>
      <c r="H8" s="3"/>
      <c r="I8" s="3"/>
      <c r="J8" s="3"/>
      <c r="K8" s="3"/>
      <c r="L8" s="3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x14ac:dyDescent="0.2">
      <c r="A9" s="12"/>
      <c r="B9" s="18" t="s">
        <v>20</v>
      </c>
      <c r="C9" s="19">
        <v>0.47199999999999998</v>
      </c>
      <c r="D9" s="19">
        <v>0.4587</v>
      </c>
      <c r="E9" s="19">
        <v>0.46329999999999999</v>
      </c>
      <c r="F9" s="19">
        <v>0.47199999999999998</v>
      </c>
      <c r="G9" s="19">
        <v>0.47199999999999998</v>
      </c>
      <c r="H9" s="19">
        <v>0.46870000000000001</v>
      </c>
      <c r="I9" s="19">
        <v>0.3</v>
      </c>
      <c r="J9" s="19">
        <v>0.3</v>
      </c>
      <c r="K9" s="19">
        <v>0.52600000000000002</v>
      </c>
      <c r="L9" s="19">
        <v>0.50900000000000001</v>
      </c>
      <c r="M9" s="20"/>
      <c r="N9" s="21"/>
      <c r="O9" s="22">
        <f t="shared" ref="O9:X20" si="1">1-C9</f>
        <v>0.52800000000000002</v>
      </c>
      <c r="P9" s="22">
        <f t="shared" si="1"/>
        <v>0.5413</v>
      </c>
      <c r="Q9" s="22">
        <f t="shared" si="1"/>
        <v>0.53669999999999995</v>
      </c>
      <c r="R9" s="22">
        <f t="shared" si="1"/>
        <v>0.52800000000000002</v>
      </c>
      <c r="S9" s="22">
        <f t="shared" si="1"/>
        <v>0.52800000000000002</v>
      </c>
      <c r="T9" s="22">
        <f t="shared" si="1"/>
        <v>0.53129999999999999</v>
      </c>
      <c r="U9" s="22">
        <f t="shared" si="1"/>
        <v>0.7</v>
      </c>
      <c r="V9" s="22">
        <f t="shared" si="1"/>
        <v>0.7</v>
      </c>
      <c r="W9" s="22">
        <f t="shared" si="1"/>
        <v>0.47399999999999998</v>
      </c>
      <c r="X9" s="22">
        <f t="shared" si="1"/>
        <v>0.49099999999999999</v>
      </c>
    </row>
    <row r="10" spans="1:24" x14ac:dyDescent="0.2">
      <c r="A10" s="12"/>
      <c r="B10" s="18" t="s">
        <v>21</v>
      </c>
      <c r="C10" s="19">
        <v>0.48830000000000001</v>
      </c>
      <c r="D10" s="19">
        <v>0.46500000000000002</v>
      </c>
      <c r="E10" s="19">
        <v>0.4783</v>
      </c>
      <c r="F10" s="19">
        <v>0.48830000000000001</v>
      </c>
      <c r="G10" s="19">
        <v>0.48830000000000001</v>
      </c>
      <c r="H10" s="19">
        <v>0.4713</v>
      </c>
      <c r="I10" s="19">
        <v>0.29199999999999998</v>
      </c>
      <c r="J10" s="19">
        <v>0.29199999999999998</v>
      </c>
      <c r="K10" s="19">
        <v>0.53869999999999996</v>
      </c>
      <c r="L10" s="19">
        <v>0.52629999999999999</v>
      </c>
      <c r="M10" s="20"/>
      <c r="N10" s="21"/>
      <c r="O10" s="22">
        <f t="shared" si="1"/>
        <v>0.51170000000000004</v>
      </c>
      <c r="P10" s="22">
        <f t="shared" si="1"/>
        <v>0.53499999999999992</v>
      </c>
      <c r="Q10" s="22">
        <f t="shared" si="1"/>
        <v>0.52170000000000005</v>
      </c>
      <c r="R10" s="22">
        <f t="shared" si="1"/>
        <v>0.51170000000000004</v>
      </c>
      <c r="S10" s="22">
        <f t="shared" si="1"/>
        <v>0.51170000000000004</v>
      </c>
      <c r="T10" s="22">
        <f t="shared" si="1"/>
        <v>0.52869999999999995</v>
      </c>
      <c r="U10" s="22">
        <f t="shared" si="1"/>
        <v>0.70799999999999996</v>
      </c>
      <c r="V10" s="22">
        <f t="shared" si="1"/>
        <v>0.70799999999999996</v>
      </c>
      <c r="W10" s="22">
        <f t="shared" si="1"/>
        <v>0.46130000000000004</v>
      </c>
      <c r="X10" s="22">
        <f t="shared" si="1"/>
        <v>0.47370000000000001</v>
      </c>
    </row>
    <row r="11" spans="1:24" x14ac:dyDescent="0.2">
      <c r="A11" s="12"/>
      <c r="B11" s="18" t="s">
        <v>22</v>
      </c>
      <c r="C11" s="19">
        <v>0.50870000000000004</v>
      </c>
      <c r="D11" s="19">
        <v>0.49299999999999999</v>
      </c>
      <c r="E11" s="19">
        <v>0.48970000000000002</v>
      </c>
      <c r="F11" s="19">
        <v>0.50870000000000004</v>
      </c>
      <c r="G11" s="19">
        <v>0.50870000000000004</v>
      </c>
      <c r="H11" s="19">
        <v>0.503</v>
      </c>
      <c r="I11" s="19">
        <v>0.26329999999999998</v>
      </c>
      <c r="J11" s="19">
        <v>0.26329999999999998</v>
      </c>
      <c r="K11" s="19">
        <v>0.56669999999999998</v>
      </c>
      <c r="L11" s="19">
        <v>0.54730000000000001</v>
      </c>
      <c r="M11" s="20"/>
      <c r="N11" s="21"/>
      <c r="O11" s="22">
        <f t="shared" si="1"/>
        <v>0.49129999999999996</v>
      </c>
      <c r="P11" s="22">
        <f t="shared" si="1"/>
        <v>0.50700000000000001</v>
      </c>
      <c r="Q11" s="22">
        <f t="shared" si="1"/>
        <v>0.51029999999999998</v>
      </c>
      <c r="R11" s="22">
        <f t="shared" si="1"/>
        <v>0.49129999999999996</v>
      </c>
      <c r="S11" s="22">
        <f t="shared" si="1"/>
        <v>0.49129999999999996</v>
      </c>
      <c r="T11" s="22">
        <f t="shared" si="1"/>
        <v>0.497</v>
      </c>
      <c r="U11" s="22">
        <f t="shared" si="1"/>
        <v>0.73670000000000002</v>
      </c>
      <c r="V11" s="22">
        <f t="shared" si="1"/>
        <v>0.73670000000000002</v>
      </c>
      <c r="W11" s="22">
        <f t="shared" si="1"/>
        <v>0.43330000000000002</v>
      </c>
      <c r="X11" s="22">
        <f t="shared" si="1"/>
        <v>0.45269999999999999</v>
      </c>
    </row>
    <row r="12" spans="1:24" x14ac:dyDescent="0.2">
      <c r="A12" s="12"/>
      <c r="B12" s="18" t="s">
        <v>23</v>
      </c>
      <c r="C12" s="19">
        <v>0.51029999999999998</v>
      </c>
      <c r="D12" s="19">
        <v>0.504</v>
      </c>
      <c r="E12" s="19">
        <v>0.49099999999999999</v>
      </c>
      <c r="F12" s="19">
        <v>0.51029999999999998</v>
      </c>
      <c r="G12" s="19">
        <v>0.51029999999999998</v>
      </c>
      <c r="H12" s="19">
        <v>0.51400000000000001</v>
      </c>
      <c r="I12" s="19">
        <v>0.22900000000000001</v>
      </c>
      <c r="J12" s="19">
        <v>0.22900000000000001</v>
      </c>
      <c r="K12" s="19">
        <v>0.56069999999999998</v>
      </c>
      <c r="L12" s="19">
        <v>0.54169999999999996</v>
      </c>
      <c r="M12" s="20"/>
      <c r="N12" s="21"/>
      <c r="O12" s="22">
        <f t="shared" si="1"/>
        <v>0.48970000000000002</v>
      </c>
      <c r="P12" s="22">
        <f t="shared" si="1"/>
        <v>0.496</v>
      </c>
      <c r="Q12" s="22">
        <f t="shared" si="1"/>
        <v>0.50900000000000001</v>
      </c>
      <c r="R12" s="22">
        <f t="shared" si="1"/>
        <v>0.48970000000000002</v>
      </c>
      <c r="S12" s="22">
        <f t="shared" si="1"/>
        <v>0.48970000000000002</v>
      </c>
      <c r="T12" s="22">
        <f t="shared" si="1"/>
        <v>0.48599999999999999</v>
      </c>
      <c r="U12" s="22">
        <f t="shared" si="1"/>
        <v>0.77100000000000002</v>
      </c>
      <c r="V12" s="22">
        <f t="shared" si="1"/>
        <v>0.77100000000000002</v>
      </c>
      <c r="W12" s="22">
        <f t="shared" si="1"/>
        <v>0.43930000000000002</v>
      </c>
      <c r="X12" s="22">
        <f t="shared" si="1"/>
        <v>0.45830000000000004</v>
      </c>
    </row>
    <row r="13" spans="1:24" x14ac:dyDescent="0.2">
      <c r="A13" s="12"/>
      <c r="B13" s="18" t="s">
        <v>24</v>
      </c>
      <c r="C13" s="19">
        <v>0.45129999999999998</v>
      </c>
      <c r="D13" s="19">
        <v>0.45469999999999999</v>
      </c>
      <c r="E13" s="19">
        <v>0.44269999999999998</v>
      </c>
      <c r="F13" s="19">
        <v>0.45129999999999998</v>
      </c>
      <c r="G13" s="19">
        <v>0.45129999999999998</v>
      </c>
      <c r="H13" s="19">
        <v>0.50470000000000004</v>
      </c>
      <c r="I13" s="19">
        <v>0.19500000000000001</v>
      </c>
      <c r="J13" s="19">
        <v>0.19500000000000001</v>
      </c>
      <c r="K13" s="19">
        <v>0.52070000000000005</v>
      </c>
      <c r="L13" s="19">
        <v>0.49769999999999998</v>
      </c>
      <c r="M13" s="20"/>
      <c r="N13" s="21"/>
      <c r="O13" s="22">
        <f t="shared" si="1"/>
        <v>0.54869999999999997</v>
      </c>
      <c r="P13" s="22">
        <f t="shared" si="1"/>
        <v>0.54530000000000001</v>
      </c>
      <c r="Q13" s="22">
        <f t="shared" si="1"/>
        <v>0.55730000000000002</v>
      </c>
      <c r="R13" s="22">
        <f t="shared" si="1"/>
        <v>0.54869999999999997</v>
      </c>
      <c r="S13" s="22">
        <f t="shared" si="1"/>
        <v>0.54869999999999997</v>
      </c>
      <c r="T13" s="22">
        <f t="shared" si="1"/>
        <v>0.49529999999999996</v>
      </c>
      <c r="U13" s="22">
        <f t="shared" si="1"/>
        <v>0.80499999999999994</v>
      </c>
      <c r="V13" s="22">
        <f t="shared" si="1"/>
        <v>0.80499999999999994</v>
      </c>
      <c r="W13" s="22">
        <f t="shared" si="1"/>
        <v>0.47929999999999995</v>
      </c>
      <c r="X13" s="22">
        <f t="shared" si="1"/>
        <v>0.50229999999999997</v>
      </c>
    </row>
    <row r="14" spans="1:24" x14ac:dyDescent="0.2">
      <c r="A14" s="12"/>
      <c r="B14" s="18" t="s">
        <v>25</v>
      </c>
      <c r="C14" s="19">
        <v>0.54200000000000004</v>
      </c>
      <c r="D14" s="19">
        <v>0.55169999999999997</v>
      </c>
      <c r="E14" s="19">
        <v>0.54400000000000004</v>
      </c>
      <c r="F14" s="19">
        <v>0.54200000000000004</v>
      </c>
      <c r="G14" s="19">
        <v>0.54200000000000004</v>
      </c>
      <c r="H14" s="19">
        <v>0.62</v>
      </c>
      <c r="I14" s="19">
        <v>0.20699999999999999</v>
      </c>
      <c r="J14" s="19">
        <v>0.20699999999999999</v>
      </c>
      <c r="K14" s="19">
        <v>0.59670000000000001</v>
      </c>
      <c r="L14" s="19">
        <v>0.56699999999999995</v>
      </c>
      <c r="M14" s="20"/>
      <c r="N14" s="21"/>
      <c r="O14" s="22">
        <f t="shared" si="1"/>
        <v>0.45799999999999996</v>
      </c>
      <c r="P14" s="22">
        <f t="shared" si="1"/>
        <v>0.44830000000000003</v>
      </c>
      <c r="Q14" s="22">
        <f t="shared" si="1"/>
        <v>0.45599999999999996</v>
      </c>
      <c r="R14" s="22">
        <f t="shared" si="1"/>
        <v>0.45799999999999996</v>
      </c>
      <c r="S14" s="22">
        <f t="shared" si="1"/>
        <v>0.45799999999999996</v>
      </c>
      <c r="T14" s="22">
        <f t="shared" si="1"/>
        <v>0.38</v>
      </c>
      <c r="U14" s="22">
        <f t="shared" si="1"/>
        <v>0.79300000000000004</v>
      </c>
      <c r="V14" s="22">
        <f t="shared" si="1"/>
        <v>0.79300000000000004</v>
      </c>
      <c r="W14" s="22">
        <f t="shared" si="1"/>
        <v>0.40329999999999999</v>
      </c>
      <c r="X14" s="22">
        <f t="shared" si="1"/>
        <v>0.43300000000000005</v>
      </c>
    </row>
    <row r="15" spans="1:24" x14ac:dyDescent="0.2">
      <c r="A15" s="12"/>
      <c r="B15" s="18" t="s">
        <v>26</v>
      </c>
      <c r="C15" s="19">
        <v>0.52600000000000002</v>
      </c>
      <c r="D15" s="19">
        <v>0.53300000000000003</v>
      </c>
      <c r="E15" s="19">
        <v>0.52729999999999999</v>
      </c>
      <c r="F15" s="19">
        <v>0.52600000000000002</v>
      </c>
      <c r="G15" s="19">
        <v>0.52600000000000002</v>
      </c>
      <c r="H15" s="19">
        <v>0.6</v>
      </c>
      <c r="I15" s="19">
        <v>0.19500000000000001</v>
      </c>
      <c r="J15" s="19">
        <v>0.19500000000000001</v>
      </c>
      <c r="K15" s="19">
        <v>0.57199999999999995</v>
      </c>
      <c r="L15" s="19">
        <v>0.54100000000000004</v>
      </c>
      <c r="M15" s="20"/>
      <c r="N15" s="21"/>
      <c r="O15" s="22">
        <f t="shared" si="1"/>
        <v>0.47399999999999998</v>
      </c>
      <c r="P15" s="22">
        <f t="shared" si="1"/>
        <v>0.46699999999999997</v>
      </c>
      <c r="Q15" s="22">
        <f t="shared" si="1"/>
        <v>0.47270000000000001</v>
      </c>
      <c r="R15" s="22">
        <f t="shared" si="1"/>
        <v>0.47399999999999998</v>
      </c>
      <c r="S15" s="22">
        <f t="shared" si="1"/>
        <v>0.47399999999999998</v>
      </c>
      <c r="T15" s="22">
        <f t="shared" si="1"/>
        <v>0.4</v>
      </c>
      <c r="U15" s="22">
        <f t="shared" si="1"/>
        <v>0.80499999999999994</v>
      </c>
      <c r="V15" s="22">
        <f t="shared" si="1"/>
        <v>0.80499999999999994</v>
      </c>
      <c r="W15" s="22">
        <f t="shared" si="1"/>
        <v>0.42800000000000005</v>
      </c>
      <c r="X15" s="22">
        <f t="shared" si="1"/>
        <v>0.45899999999999996</v>
      </c>
    </row>
    <row r="16" spans="1:24" x14ac:dyDescent="0.2">
      <c r="A16" s="12"/>
      <c r="B16" s="18" t="s">
        <v>27</v>
      </c>
      <c r="C16" s="19">
        <v>0.53269999999999995</v>
      </c>
      <c r="D16" s="19">
        <v>0.54</v>
      </c>
      <c r="E16" s="19">
        <v>0.5353</v>
      </c>
      <c r="F16" s="19">
        <v>0.53269999999999995</v>
      </c>
      <c r="G16" s="19">
        <v>0.53269999999999995</v>
      </c>
      <c r="H16" s="19">
        <v>0.61</v>
      </c>
      <c r="I16" s="19">
        <v>0.215</v>
      </c>
      <c r="J16" s="19">
        <v>0.215</v>
      </c>
      <c r="K16" s="19">
        <v>0.58130000000000004</v>
      </c>
      <c r="L16" s="19">
        <v>0.54769999999999996</v>
      </c>
      <c r="M16" s="20"/>
      <c r="N16" s="21"/>
      <c r="O16" s="22">
        <f t="shared" si="1"/>
        <v>0.46730000000000005</v>
      </c>
      <c r="P16" s="22">
        <f t="shared" si="1"/>
        <v>0.45999999999999996</v>
      </c>
      <c r="Q16" s="22">
        <f t="shared" si="1"/>
        <v>0.4647</v>
      </c>
      <c r="R16" s="22">
        <f t="shared" si="1"/>
        <v>0.46730000000000005</v>
      </c>
      <c r="S16" s="22">
        <f t="shared" si="1"/>
        <v>0.46730000000000005</v>
      </c>
      <c r="T16" s="22">
        <f t="shared" si="1"/>
        <v>0.39</v>
      </c>
      <c r="U16" s="22">
        <f t="shared" si="1"/>
        <v>0.78500000000000003</v>
      </c>
      <c r="V16" s="22">
        <f t="shared" si="1"/>
        <v>0.78500000000000003</v>
      </c>
      <c r="W16" s="22">
        <f t="shared" si="1"/>
        <v>0.41869999999999996</v>
      </c>
      <c r="X16" s="22">
        <f t="shared" si="1"/>
        <v>0.45230000000000004</v>
      </c>
    </row>
    <row r="17" spans="1:24" x14ac:dyDescent="0.2">
      <c r="A17" s="12"/>
      <c r="B17" s="18" t="s">
        <v>28</v>
      </c>
      <c r="C17" s="19">
        <v>0.50329999999999997</v>
      </c>
      <c r="D17" s="19">
        <v>0.51600000000000001</v>
      </c>
      <c r="E17" s="19">
        <v>0.505</v>
      </c>
      <c r="F17" s="19">
        <v>0.50329999999999997</v>
      </c>
      <c r="G17" s="19">
        <v>0.50329999999999997</v>
      </c>
      <c r="H17" s="19">
        <v>0.58330000000000004</v>
      </c>
      <c r="I17" s="19">
        <v>0.23799999999999999</v>
      </c>
      <c r="J17" s="19">
        <v>0.23799999999999999</v>
      </c>
      <c r="K17" s="19">
        <v>0.56999999999999995</v>
      </c>
      <c r="L17" s="19">
        <v>0.54630000000000001</v>
      </c>
      <c r="M17" s="20"/>
      <c r="N17" s="21"/>
      <c r="O17" s="22">
        <f t="shared" si="1"/>
        <v>0.49670000000000003</v>
      </c>
      <c r="P17" s="22">
        <f t="shared" si="1"/>
        <v>0.48399999999999999</v>
      </c>
      <c r="Q17" s="22">
        <f t="shared" si="1"/>
        <v>0.495</v>
      </c>
      <c r="R17" s="22">
        <f t="shared" si="1"/>
        <v>0.49670000000000003</v>
      </c>
      <c r="S17" s="22">
        <f t="shared" si="1"/>
        <v>0.49670000000000003</v>
      </c>
      <c r="T17" s="22">
        <f t="shared" si="1"/>
        <v>0.41669999999999996</v>
      </c>
      <c r="U17" s="22">
        <f t="shared" si="1"/>
        <v>0.76200000000000001</v>
      </c>
      <c r="V17" s="22">
        <f t="shared" si="1"/>
        <v>0.76200000000000001</v>
      </c>
      <c r="W17" s="22">
        <f t="shared" si="1"/>
        <v>0.43000000000000005</v>
      </c>
      <c r="X17" s="22">
        <f t="shared" si="1"/>
        <v>0.45369999999999999</v>
      </c>
    </row>
    <row r="18" spans="1:24" x14ac:dyDescent="0.2">
      <c r="A18" s="12"/>
      <c r="B18" s="18" t="s">
        <v>29</v>
      </c>
      <c r="C18" s="19">
        <v>0.49230000000000002</v>
      </c>
      <c r="D18" s="19">
        <v>0.49430000000000002</v>
      </c>
      <c r="E18" s="19">
        <v>0.48130000000000001</v>
      </c>
      <c r="F18" s="19">
        <v>0.49230000000000002</v>
      </c>
      <c r="G18" s="19">
        <v>0.49230000000000002</v>
      </c>
      <c r="H18" s="19">
        <v>0.53800000000000003</v>
      </c>
      <c r="I18" s="19">
        <v>0.26169999999999999</v>
      </c>
      <c r="J18" s="19">
        <v>0.26169999999999999</v>
      </c>
      <c r="K18" s="19">
        <v>0.55630000000000002</v>
      </c>
      <c r="L18" s="19">
        <v>0.5363</v>
      </c>
      <c r="M18" s="20"/>
      <c r="N18" s="21"/>
      <c r="O18" s="22">
        <f t="shared" si="1"/>
        <v>0.50770000000000004</v>
      </c>
      <c r="P18" s="22">
        <f t="shared" si="1"/>
        <v>0.50570000000000004</v>
      </c>
      <c r="Q18" s="22">
        <f t="shared" si="1"/>
        <v>0.51869999999999994</v>
      </c>
      <c r="R18" s="22">
        <f t="shared" si="1"/>
        <v>0.50770000000000004</v>
      </c>
      <c r="S18" s="22">
        <f t="shared" si="1"/>
        <v>0.50770000000000004</v>
      </c>
      <c r="T18" s="22">
        <f t="shared" si="1"/>
        <v>0.46199999999999997</v>
      </c>
      <c r="U18" s="22">
        <f t="shared" si="1"/>
        <v>0.73829999999999996</v>
      </c>
      <c r="V18" s="22">
        <f t="shared" si="1"/>
        <v>0.73829999999999996</v>
      </c>
      <c r="W18" s="22">
        <f t="shared" si="1"/>
        <v>0.44369999999999998</v>
      </c>
      <c r="X18" s="22">
        <f t="shared" si="1"/>
        <v>0.4637</v>
      </c>
    </row>
    <row r="19" spans="1:24" x14ac:dyDescent="0.2">
      <c r="A19" s="12"/>
      <c r="B19" s="18" t="s">
        <v>30</v>
      </c>
      <c r="C19" s="19">
        <v>0.47970000000000002</v>
      </c>
      <c r="D19" s="19">
        <v>0.47170000000000001</v>
      </c>
      <c r="E19" s="19">
        <v>0.4703</v>
      </c>
      <c r="F19" s="19">
        <v>0.47970000000000002</v>
      </c>
      <c r="G19" s="19">
        <v>0.47970000000000002</v>
      </c>
      <c r="H19" s="19">
        <v>0.48630000000000001</v>
      </c>
      <c r="I19" s="19">
        <v>0.30530000000000002</v>
      </c>
      <c r="J19" s="19">
        <v>0.30530000000000002</v>
      </c>
      <c r="K19" s="19">
        <v>0.54369999999999996</v>
      </c>
      <c r="L19" s="19">
        <v>0.52529999999999999</v>
      </c>
      <c r="M19" s="20"/>
      <c r="N19" s="21"/>
      <c r="O19" s="22">
        <f t="shared" si="1"/>
        <v>0.52029999999999998</v>
      </c>
      <c r="P19" s="22">
        <f t="shared" si="1"/>
        <v>0.52829999999999999</v>
      </c>
      <c r="Q19" s="22">
        <f t="shared" si="1"/>
        <v>0.52970000000000006</v>
      </c>
      <c r="R19" s="22">
        <f t="shared" si="1"/>
        <v>0.52029999999999998</v>
      </c>
      <c r="S19" s="22">
        <f t="shared" si="1"/>
        <v>0.52029999999999998</v>
      </c>
      <c r="T19" s="22">
        <f t="shared" si="1"/>
        <v>0.51370000000000005</v>
      </c>
      <c r="U19" s="22">
        <f t="shared" si="1"/>
        <v>0.69469999999999998</v>
      </c>
      <c r="V19" s="22">
        <f t="shared" si="1"/>
        <v>0.69469999999999998</v>
      </c>
      <c r="W19" s="22">
        <f t="shared" si="1"/>
        <v>0.45630000000000004</v>
      </c>
      <c r="X19" s="22">
        <f t="shared" si="1"/>
        <v>0.47470000000000001</v>
      </c>
    </row>
    <row r="20" spans="1:24" x14ac:dyDescent="0.2">
      <c r="A20" s="12"/>
      <c r="B20" s="18" t="s">
        <v>31</v>
      </c>
      <c r="C20" s="19">
        <v>0.495</v>
      </c>
      <c r="D20" s="19">
        <v>0.48</v>
      </c>
      <c r="E20" s="19">
        <v>0.49</v>
      </c>
      <c r="F20" s="19">
        <v>0.495</v>
      </c>
      <c r="G20" s="19">
        <v>0.495</v>
      </c>
      <c r="H20" s="19">
        <v>0.48430000000000001</v>
      </c>
      <c r="I20" s="19">
        <v>0.32300000000000001</v>
      </c>
      <c r="J20" s="19">
        <v>0.32300000000000001</v>
      </c>
      <c r="K20" s="19">
        <v>0.54669999999999996</v>
      </c>
      <c r="L20" s="19">
        <v>0.52829999999999999</v>
      </c>
      <c r="M20" s="20"/>
      <c r="N20" s="21"/>
      <c r="O20" s="22">
        <f t="shared" si="1"/>
        <v>0.505</v>
      </c>
      <c r="P20" s="22">
        <f t="shared" si="1"/>
        <v>0.52</v>
      </c>
      <c r="Q20" s="22">
        <f t="shared" si="1"/>
        <v>0.51</v>
      </c>
      <c r="R20" s="22">
        <f t="shared" si="1"/>
        <v>0.505</v>
      </c>
      <c r="S20" s="22">
        <f t="shared" si="1"/>
        <v>0.505</v>
      </c>
      <c r="T20" s="22">
        <f t="shared" si="1"/>
        <v>0.51570000000000005</v>
      </c>
      <c r="U20" s="22">
        <f t="shared" si="1"/>
        <v>0.67700000000000005</v>
      </c>
      <c r="V20" s="22">
        <f t="shared" si="1"/>
        <v>0.67700000000000005</v>
      </c>
      <c r="W20" s="22">
        <f t="shared" si="1"/>
        <v>0.45330000000000004</v>
      </c>
      <c r="X20" s="22">
        <f t="shared" si="1"/>
        <v>0.47170000000000001</v>
      </c>
    </row>
    <row r="21" spans="1:24" x14ac:dyDescent="0.2">
      <c r="A21" s="12"/>
      <c r="B21" s="18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x14ac:dyDescent="0.2">
      <c r="A22" s="12"/>
      <c r="B22" s="18"/>
      <c r="C22" s="21"/>
      <c r="D22" s="21"/>
      <c r="E22" s="8" t="str">
        <f>+[1]Input!E9</f>
        <v>Based on average of year 2021, 2022 &amp; 2023 Load Profile Information</v>
      </c>
      <c r="K22" s="21"/>
      <c r="L22" s="21"/>
      <c r="M22" s="21"/>
      <c r="N22" s="21"/>
      <c r="O22" s="22"/>
      <c r="P22" s="22"/>
      <c r="Q22" s="22"/>
      <c r="R22" s="22"/>
      <c r="S22" s="22"/>
      <c r="T22" s="22"/>
      <c r="U22" s="22"/>
      <c r="V22" s="22"/>
      <c r="W22" s="22"/>
      <c r="X22" s="22"/>
    </row>
    <row r="23" spans="1:24" x14ac:dyDescent="0.2">
      <c r="A23" s="9" t="s">
        <v>32</v>
      </c>
      <c r="B23" s="10" t="s">
        <v>33</v>
      </c>
      <c r="C23" s="21"/>
      <c r="D23" s="21"/>
      <c r="E23" s="23" t="str">
        <f>[1]Input!E28</f>
        <v>On-Peak periods as defined in specified rate schedule (average of %s for 2021, 2022 &amp; 2023)</v>
      </c>
      <c r="G23" s="21"/>
      <c r="H23" s="21"/>
      <c r="I23" s="24"/>
      <c r="J23" s="24"/>
      <c r="K23" s="21"/>
      <c r="L23" s="21"/>
      <c r="M23" s="21"/>
      <c r="N23" s="21"/>
      <c r="O23" s="22"/>
      <c r="P23" s="22"/>
      <c r="Q23" s="22"/>
      <c r="R23" s="22"/>
      <c r="S23" s="22"/>
      <c r="T23" s="22"/>
      <c r="U23" s="22"/>
      <c r="V23" s="22"/>
      <c r="W23" s="22"/>
      <c r="X23" s="22"/>
    </row>
    <row r="24" spans="1:24" ht="25.5" x14ac:dyDescent="0.2">
      <c r="A24" s="12"/>
      <c r="C24" s="13" t="s">
        <v>34</v>
      </c>
      <c r="D24" s="13" t="s">
        <v>34</v>
      </c>
      <c r="E24" s="13" t="s">
        <v>6</v>
      </c>
      <c r="F24" s="13" t="s">
        <v>34</v>
      </c>
      <c r="G24" s="13" t="s">
        <v>34</v>
      </c>
      <c r="H24" s="13" t="s">
        <v>34</v>
      </c>
      <c r="I24" s="13" t="s">
        <v>34</v>
      </c>
      <c r="J24" s="13" t="s">
        <v>34</v>
      </c>
      <c r="K24" s="13" t="s">
        <v>34</v>
      </c>
      <c r="L24" s="13" t="s">
        <v>6</v>
      </c>
      <c r="M24" s="13"/>
      <c r="N24" s="8"/>
      <c r="O24" s="13" t="s">
        <v>34</v>
      </c>
      <c r="P24" s="13" t="s">
        <v>34</v>
      </c>
      <c r="Q24" s="13" t="s">
        <v>35</v>
      </c>
      <c r="R24" s="13" t="s">
        <v>34</v>
      </c>
      <c r="S24" s="13" t="s">
        <v>34</v>
      </c>
      <c r="T24" s="13" t="s">
        <v>34</v>
      </c>
      <c r="U24" s="13" t="s">
        <v>34</v>
      </c>
      <c r="V24" s="13" t="s">
        <v>34</v>
      </c>
      <c r="W24" s="13" t="s">
        <v>34</v>
      </c>
      <c r="X24" s="13" t="s">
        <v>35</v>
      </c>
    </row>
    <row r="25" spans="1:24" x14ac:dyDescent="0.2">
      <c r="A25" s="12"/>
      <c r="B25" s="15" t="s">
        <v>9</v>
      </c>
      <c r="C25" s="3" t="str">
        <f>+C7</f>
        <v>RS</v>
      </c>
      <c r="D25" s="3" t="str">
        <f t="shared" ref="D25:L25" si="2">+D7</f>
        <v>RHS</v>
      </c>
      <c r="E25" s="3" t="str">
        <f t="shared" si="2"/>
        <v>RLM</v>
      </c>
      <c r="F25" s="3" t="str">
        <f t="shared" si="2"/>
        <v>WH</v>
      </c>
      <c r="G25" s="3" t="str">
        <f t="shared" si="2"/>
        <v>WHS</v>
      </c>
      <c r="H25" s="3" t="str">
        <f t="shared" si="2"/>
        <v>HS</v>
      </c>
      <c r="I25" s="3" t="str">
        <f t="shared" si="2"/>
        <v>PSAL</v>
      </c>
      <c r="J25" s="3" t="str">
        <f t="shared" si="2"/>
        <v>BPL</v>
      </c>
      <c r="K25" s="3" t="str">
        <f t="shared" si="2"/>
        <v>GLP</v>
      </c>
      <c r="L25" s="3" t="str">
        <f t="shared" si="2"/>
        <v>LPL-S</v>
      </c>
      <c r="M25" s="3"/>
      <c r="N25" s="17"/>
      <c r="O25" s="3" t="str">
        <f>+C7</f>
        <v>RS</v>
      </c>
      <c r="P25" s="3" t="str">
        <f t="shared" ref="P25:X25" si="3">+D7</f>
        <v>RHS</v>
      </c>
      <c r="Q25" s="3" t="str">
        <f t="shared" si="3"/>
        <v>RLM</v>
      </c>
      <c r="R25" s="3" t="str">
        <f t="shared" si="3"/>
        <v>WH</v>
      </c>
      <c r="S25" s="3" t="str">
        <f t="shared" si="3"/>
        <v>WHS</v>
      </c>
      <c r="T25" s="3" t="str">
        <f t="shared" si="3"/>
        <v>HS</v>
      </c>
      <c r="U25" s="3" t="str">
        <f t="shared" si="3"/>
        <v>PSAL</v>
      </c>
      <c r="V25" s="3" t="str">
        <f t="shared" si="3"/>
        <v>BPL</v>
      </c>
      <c r="W25" s="3" t="str">
        <f t="shared" si="3"/>
        <v>GLP</v>
      </c>
      <c r="X25" s="3" t="str">
        <f t="shared" si="3"/>
        <v>LPL-S</v>
      </c>
    </row>
    <row r="26" spans="1:24" x14ac:dyDescent="0.2">
      <c r="A26" s="12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x14ac:dyDescent="0.2">
      <c r="A27" s="12"/>
      <c r="B27" s="18" t="s">
        <v>20</v>
      </c>
      <c r="C27" s="25">
        <v>0</v>
      </c>
      <c r="D27" s="25">
        <v>0</v>
      </c>
      <c r="E27" s="25">
        <v>0.42349999999999999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0.46400000000000002</v>
      </c>
      <c r="M27" s="20"/>
      <c r="N27" s="21"/>
      <c r="O27" s="22"/>
      <c r="P27" s="22"/>
      <c r="Q27" s="22">
        <f t="shared" ref="Q27:Q38" si="4">1-E27</f>
        <v>0.57650000000000001</v>
      </c>
      <c r="R27" s="22"/>
      <c r="S27" s="22"/>
      <c r="T27" s="22"/>
      <c r="U27" s="22"/>
      <c r="V27" s="22"/>
      <c r="W27" s="22"/>
      <c r="X27" s="22">
        <f t="shared" ref="X27:X38" si="5">1-L27</f>
        <v>0.53600000000000003</v>
      </c>
    </row>
    <row r="28" spans="1:24" x14ac:dyDescent="0.2">
      <c r="A28" s="12"/>
      <c r="B28" s="18" t="s">
        <v>21</v>
      </c>
      <c r="C28" s="25">
        <v>0</v>
      </c>
      <c r="D28" s="25">
        <v>0</v>
      </c>
      <c r="E28" s="25">
        <v>0.41649999999999998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0.46089999999999998</v>
      </c>
      <c r="M28" s="20"/>
      <c r="N28" s="21"/>
      <c r="O28" s="22"/>
      <c r="P28" s="22"/>
      <c r="Q28" s="22">
        <f t="shared" si="4"/>
        <v>0.58350000000000002</v>
      </c>
      <c r="R28" s="22"/>
      <c r="S28" s="22"/>
      <c r="T28" s="22"/>
      <c r="U28" s="22"/>
      <c r="V28" s="22"/>
      <c r="W28" s="22"/>
      <c r="X28" s="22">
        <f t="shared" si="5"/>
        <v>0.53910000000000002</v>
      </c>
    </row>
    <row r="29" spans="1:24" x14ac:dyDescent="0.2">
      <c r="A29" s="12"/>
      <c r="B29" s="18" t="s">
        <v>22</v>
      </c>
      <c r="C29" s="25">
        <v>0</v>
      </c>
      <c r="D29" s="25">
        <v>0</v>
      </c>
      <c r="E29" s="25">
        <v>0.41049999999999998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0.46279999999999999</v>
      </c>
      <c r="M29" s="20"/>
      <c r="N29" s="21"/>
      <c r="O29" s="22"/>
      <c r="P29" s="22"/>
      <c r="Q29" s="22">
        <f t="shared" si="4"/>
        <v>0.58950000000000002</v>
      </c>
      <c r="R29" s="22"/>
      <c r="S29" s="22"/>
      <c r="T29" s="22"/>
      <c r="U29" s="22"/>
      <c r="V29" s="22"/>
      <c r="W29" s="22"/>
      <c r="X29" s="22">
        <f t="shared" si="5"/>
        <v>0.53720000000000001</v>
      </c>
    </row>
    <row r="30" spans="1:24" x14ac:dyDescent="0.2">
      <c r="A30" s="12"/>
      <c r="B30" s="18" t="s">
        <v>23</v>
      </c>
      <c r="C30" s="25">
        <v>0</v>
      </c>
      <c r="D30" s="25">
        <v>0</v>
      </c>
      <c r="E30" s="25">
        <v>0.41839999999999999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0.47310000000000002</v>
      </c>
      <c r="M30" s="20"/>
      <c r="N30" s="21"/>
      <c r="O30" s="22"/>
      <c r="P30" s="22"/>
      <c r="Q30" s="22">
        <f t="shared" si="4"/>
        <v>0.58160000000000001</v>
      </c>
      <c r="R30" s="22"/>
      <c r="S30" s="22"/>
      <c r="T30" s="22"/>
      <c r="U30" s="22"/>
      <c r="V30" s="22"/>
      <c r="W30" s="22"/>
      <c r="X30" s="22">
        <f t="shared" si="5"/>
        <v>0.52689999999999992</v>
      </c>
    </row>
    <row r="31" spans="1:24" x14ac:dyDescent="0.2">
      <c r="A31" s="12"/>
      <c r="B31" s="18" t="s">
        <v>24</v>
      </c>
      <c r="C31" s="25">
        <v>0</v>
      </c>
      <c r="D31" s="25">
        <v>0</v>
      </c>
      <c r="E31" s="25">
        <v>0.43480000000000002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0.4798</v>
      </c>
      <c r="M31" s="20"/>
      <c r="N31" s="26"/>
      <c r="O31" s="22"/>
      <c r="P31" s="22"/>
      <c r="Q31" s="22">
        <f t="shared" si="4"/>
        <v>0.56519999999999992</v>
      </c>
      <c r="R31" s="22"/>
      <c r="S31" s="22"/>
      <c r="T31" s="22"/>
      <c r="U31" s="22"/>
      <c r="V31" s="22"/>
      <c r="W31" s="22"/>
      <c r="X31" s="22">
        <f t="shared" si="5"/>
        <v>0.5202</v>
      </c>
    </row>
    <row r="32" spans="1:24" x14ac:dyDescent="0.2">
      <c r="A32" s="12"/>
      <c r="B32" s="18" t="s">
        <v>25</v>
      </c>
      <c r="C32" s="25">
        <v>0</v>
      </c>
      <c r="D32" s="25">
        <v>0</v>
      </c>
      <c r="E32" s="25">
        <v>0.46260000000000001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0.48870000000000002</v>
      </c>
      <c r="M32" s="20"/>
      <c r="N32" s="26"/>
      <c r="O32" s="22"/>
      <c r="P32" s="22"/>
      <c r="Q32" s="22">
        <f t="shared" si="4"/>
        <v>0.53739999999999999</v>
      </c>
      <c r="R32" s="22"/>
      <c r="S32" s="22"/>
      <c r="T32" s="22"/>
      <c r="U32" s="22"/>
      <c r="V32" s="22"/>
      <c r="W32" s="22"/>
      <c r="X32" s="22">
        <f t="shared" si="5"/>
        <v>0.51129999999999998</v>
      </c>
    </row>
    <row r="33" spans="1:32" x14ac:dyDescent="0.2">
      <c r="A33" s="12"/>
      <c r="B33" s="18" t="s">
        <v>26</v>
      </c>
      <c r="C33" s="25">
        <v>0</v>
      </c>
      <c r="D33" s="25">
        <v>0</v>
      </c>
      <c r="E33" s="25">
        <v>0.48039999999999999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0.49070000000000003</v>
      </c>
      <c r="M33" s="20"/>
      <c r="N33" s="26"/>
      <c r="O33" s="22"/>
      <c r="P33" s="22"/>
      <c r="Q33" s="22">
        <f t="shared" si="4"/>
        <v>0.51960000000000006</v>
      </c>
      <c r="R33" s="22"/>
      <c r="S33" s="22"/>
      <c r="T33" s="22"/>
      <c r="U33" s="22"/>
      <c r="V33" s="22"/>
      <c r="W33" s="22"/>
      <c r="X33" s="22">
        <f t="shared" si="5"/>
        <v>0.50929999999999997</v>
      </c>
    </row>
    <row r="34" spans="1:32" x14ac:dyDescent="0.2">
      <c r="A34" s="12"/>
      <c r="B34" s="18" t="s">
        <v>27</v>
      </c>
      <c r="C34" s="25">
        <v>0</v>
      </c>
      <c r="D34" s="25">
        <v>0</v>
      </c>
      <c r="E34" s="25">
        <v>0.4839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0.48449999999999999</v>
      </c>
      <c r="M34" s="20"/>
      <c r="N34" s="26"/>
      <c r="O34" s="22"/>
      <c r="P34" s="22"/>
      <c r="Q34" s="22">
        <f t="shared" si="4"/>
        <v>0.5161</v>
      </c>
      <c r="R34" s="22"/>
      <c r="S34" s="22"/>
      <c r="T34" s="22"/>
      <c r="U34" s="22"/>
      <c r="V34" s="22"/>
      <c r="W34" s="22"/>
      <c r="X34" s="22">
        <f t="shared" si="5"/>
        <v>0.51550000000000007</v>
      </c>
    </row>
    <row r="35" spans="1:32" x14ac:dyDescent="0.2">
      <c r="A35" s="12"/>
      <c r="B35" s="18" t="s">
        <v>28</v>
      </c>
      <c r="C35" s="25">
        <v>0</v>
      </c>
      <c r="D35" s="25">
        <v>0</v>
      </c>
      <c r="E35" s="25">
        <v>0.48520000000000002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0.48880000000000001</v>
      </c>
      <c r="M35" s="20"/>
      <c r="N35" s="26"/>
      <c r="O35" s="22"/>
      <c r="P35" s="22"/>
      <c r="Q35" s="22">
        <f t="shared" si="4"/>
        <v>0.51479999999999992</v>
      </c>
      <c r="R35" s="22"/>
      <c r="S35" s="22"/>
      <c r="T35" s="22"/>
      <c r="U35" s="22"/>
      <c r="V35" s="22"/>
      <c r="W35" s="22"/>
      <c r="X35" s="22">
        <f t="shared" si="5"/>
        <v>0.51119999999999999</v>
      </c>
    </row>
    <row r="36" spans="1:32" x14ac:dyDescent="0.2">
      <c r="A36" s="12"/>
      <c r="B36" s="18" t="s">
        <v>29</v>
      </c>
      <c r="C36" s="25">
        <v>0</v>
      </c>
      <c r="D36" s="25">
        <v>0</v>
      </c>
      <c r="E36" s="25">
        <v>0.45519999999999999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0.48970000000000002</v>
      </c>
      <c r="M36" s="20"/>
      <c r="N36" s="26"/>
      <c r="O36" s="22"/>
      <c r="P36" s="22"/>
      <c r="Q36" s="22">
        <f t="shared" si="4"/>
        <v>0.54479999999999995</v>
      </c>
      <c r="R36" s="22"/>
      <c r="S36" s="22"/>
      <c r="T36" s="22"/>
      <c r="U36" s="22"/>
      <c r="V36" s="22"/>
      <c r="W36" s="22"/>
      <c r="X36" s="22">
        <f t="shared" si="5"/>
        <v>0.51029999999999998</v>
      </c>
    </row>
    <row r="37" spans="1:32" x14ac:dyDescent="0.2">
      <c r="A37" s="12"/>
      <c r="B37" s="18" t="s">
        <v>30</v>
      </c>
      <c r="C37" s="25">
        <v>0</v>
      </c>
      <c r="D37" s="25">
        <v>0</v>
      </c>
      <c r="E37" s="25">
        <v>0.42909999999999998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0.4788</v>
      </c>
      <c r="M37" s="20"/>
      <c r="N37" s="26"/>
      <c r="O37" s="22"/>
      <c r="P37" s="22"/>
      <c r="Q37" s="22">
        <f t="shared" si="4"/>
        <v>0.57089999999999996</v>
      </c>
      <c r="R37" s="22"/>
      <c r="S37" s="22"/>
      <c r="T37" s="22"/>
      <c r="U37" s="22"/>
      <c r="V37" s="22"/>
      <c r="W37" s="22"/>
      <c r="X37" s="22">
        <f t="shared" si="5"/>
        <v>0.5212</v>
      </c>
    </row>
    <row r="38" spans="1:32" x14ac:dyDescent="0.2">
      <c r="A38" s="12"/>
      <c r="B38" s="18" t="s">
        <v>31</v>
      </c>
      <c r="C38" s="25">
        <v>0</v>
      </c>
      <c r="D38" s="25">
        <v>0</v>
      </c>
      <c r="E38" s="25">
        <v>0.42080000000000001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0.47099999999999997</v>
      </c>
      <c r="M38" s="20"/>
      <c r="N38" s="26"/>
      <c r="O38" s="22"/>
      <c r="P38" s="22"/>
      <c r="Q38" s="22">
        <f t="shared" si="4"/>
        <v>0.57919999999999994</v>
      </c>
      <c r="R38" s="22"/>
      <c r="S38" s="22"/>
      <c r="T38" s="22"/>
      <c r="U38" s="22"/>
      <c r="V38" s="22"/>
      <c r="W38" s="22"/>
      <c r="X38" s="22">
        <f t="shared" si="5"/>
        <v>0.52900000000000003</v>
      </c>
    </row>
    <row r="39" spans="1:32" x14ac:dyDescent="0.2">
      <c r="A39" s="12"/>
      <c r="B39" s="18"/>
      <c r="C39" s="21"/>
      <c r="D39" s="21"/>
      <c r="E39" s="21"/>
      <c r="F39" s="21"/>
      <c r="G39" s="21"/>
      <c r="H39" s="21"/>
      <c r="I39" s="24"/>
      <c r="J39" s="24"/>
      <c r="K39" s="21"/>
      <c r="L39" s="21"/>
      <c r="M39" s="21"/>
      <c r="N39" s="26"/>
      <c r="O39" s="22"/>
      <c r="P39" s="22"/>
      <c r="Q39" s="22"/>
      <c r="R39" s="22"/>
      <c r="S39" s="22"/>
      <c r="T39" s="22"/>
      <c r="U39" s="22"/>
      <c r="V39" s="22"/>
      <c r="W39" s="22"/>
      <c r="X39" s="22"/>
    </row>
    <row r="40" spans="1:32" x14ac:dyDescent="0.2">
      <c r="A40" s="12"/>
      <c r="B40" s="18"/>
      <c r="C40" s="21"/>
      <c r="D40" s="21"/>
      <c r="E40" s="21"/>
      <c r="F40" s="21"/>
      <c r="G40" s="21"/>
      <c r="H40" s="21"/>
      <c r="I40" s="24"/>
      <c r="J40" s="24"/>
      <c r="K40" s="21"/>
      <c r="L40" s="21"/>
      <c r="M40" s="21"/>
      <c r="N40" s="26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32" x14ac:dyDescent="0.2">
      <c r="A41" s="9" t="s">
        <v>36</v>
      </c>
      <c r="B41" s="27" t="s">
        <v>37</v>
      </c>
      <c r="C41" s="3"/>
      <c r="D41" s="3"/>
      <c r="E41" s="3"/>
      <c r="F41" s="3"/>
      <c r="G41" s="3"/>
      <c r="H41" s="3"/>
      <c r="I41" s="3"/>
      <c r="J41" s="3"/>
      <c r="K41" s="3"/>
      <c r="L41" s="3"/>
      <c r="O41" s="7" t="s">
        <v>38</v>
      </c>
    </row>
    <row r="42" spans="1:32" x14ac:dyDescent="0.2">
      <c r="A42" s="12"/>
      <c r="B42" s="28" t="str">
        <f>[1]Input!B47</f>
        <v>Calendar month sales forecasted for 2025, less % for LPL-Sec &gt; 500 kW Peak Load Share</v>
      </c>
      <c r="G42" s="29"/>
      <c r="L42" s="3" t="s">
        <v>39</v>
      </c>
      <c r="AB42" s="30" t="s">
        <v>40</v>
      </c>
      <c r="AD42" s="7" t="s">
        <v>41</v>
      </c>
    </row>
    <row r="43" spans="1:32" x14ac:dyDescent="0.2">
      <c r="A43" s="12"/>
      <c r="B43" s="8" t="s">
        <v>42</v>
      </c>
      <c r="C43" s="3" t="str">
        <f>+C7</f>
        <v>RS</v>
      </c>
      <c r="D43" s="3" t="str">
        <f t="shared" ref="D43:L43" si="6">+D7</f>
        <v>RHS</v>
      </c>
      <c r="E43" s="3" t="str">
        <f t="shared" si="6"/>
        <v>RLM</v>
      </c>
      <c r="F43" s="3" t="str">
        <f t="shared" si="6"/>
        <v>WH</v>
      </c>
      <c r="G43" s="3" t="str">
        <f t="shared" si="6"/>
        <v>WHS</v>
      </c>
      <c r="H43" s="3" t="str">
        <f t="shared" si="6"/>
        <v>HS</v>
      </c>
      <c r="I43" s="3" t="str">
        <f t="shared" si="6"/>
        <v>PSAL</v>
      </c>
      <c r="J43" s="3" t="str">
        <f t="shared" si="6"/>
        <v>BPL</v>
      </c>
      <c r="K43" s="3" t="str">
        <f t="shared" si="6"/>
        <v>GLP</v>
      </c>
      <c r="L43" s="3" t="str">
        <f t="shared" si="6"/>
        <v>LPL-S</v>
      </c>
      <c r="M43" s="3"/>
      <c r="N43" s="3"/>
      <c r="O43" s="3" t="str">
        <f>+C7</f>
        <v>RS</v>
      </c>
      <c r="P43" s="3" t="str">
        <f t="shared" ref="P43:X43" si="7">+D7</f>
        <v>RHS</v>
      </c>
      <c r="Q43" s="3" t="str">
        <f t="shared" si="7"/>
        <v>RLM</v>
      </c>
      <c r="R43" s="3" t="str">
        <f t="shared" si="7"/>
        <v>WH</v>
      </c>
      <c r="S43" s="3" t="str">
        <f t="shared" si="7"/>
        <v>WHS</v>
      </c>
      <c r="T43" s="3" t="str">
        <f t="shared" si="7"/>
        <v>HS</v>
      </c>
      <c r="U43" s="3" t="str">
        <f t="shared" si="7"/>
        <v>PSAL</v>
      </c>
      <c r="V43" s="3" t="str">
        <f t="shared" si="7"/>
        <v>BPL</v>
      </c>
      <c r="W43" s="3" t="str">
        <f t="shared" si="7"/>
        <v>GLP</v>
      </c>
      <c r="X43" s="3" t="str">
        <f t="shared" si="7"/>
        <v>LPL-S</v>
      </c>
      <c r="Y43" s="3"/>
      <c r="Z43" s="3" t="s">
        <v>43</v>
      </c>
      <c r="AB43" s="30" t="s">
        <v>19</v>
      </c>
      <c r="AD43" s="31" t="s">
        <v>44</v>
      </c>
      <c r="AE43" s="31" t="s">
        <v>44</v>
      </c>
      <c r="AF43" s="30" t="s">
        <v>44</v>
      </c>
    </row>
    <row r="44" spans="1:32" x14ac:dyDescent="0.2">
      <c r="A44" s="12"/>
      <c r="C44" s="3"/>
      <c r="D44" s="3"/>
      <c r="E44" s="3"/>
      <c r="F44" s="3"/>
      <c r="G44" s="3"/>
      <c r="H44" s="3"/>
      <c r="I44" s="3"/>
      <c r="J44" s="3"/>
      <c r="K44" s="3"/>
      <c r="L44" s="3"/>
      <c r="Y44" s="32"/>
      <c r="AB44" s="30"/>
      <c r="AD44" s="30" t="s">
        <v>45</v>
      </c>
      <c r="AE44" s="30" t="s">
        <v>46</v>
      </c>
      <c r="AF44" s="30" t="s">
        <v>47</v>
      </c>
    </row>
    <row r="45" spans="1:32" x14ac:dyDescent="0.2">
      <c r="A45" s="12"/>
      <c r="B45" s="18" t="s">
        <v>20</v>
      </c>
      <c r="C45" s="33">
        <v>1121491.5651200744</v>
      </c>
      <c r="D45" s="33">
        <v>12422.381688635198</v>
      </c>
      <c r="E45" s="33">
        <v>14246.696042579952</v>
      </c>
      <c r="F45" s="33">
        <v>55</v>
      </c>
      <c r="G45" s="33">
        <v>1</v>
      </c>
      <c r="H45" s="33">
        <v>1656.724617716701</v>
      </c>
      <c r="I45" s="33">
        <v>14910</v>
      </c>
      <c r="J45" s="33">
        <v>31151</v>
      </c>
      <c r="K45" s="33">
        <v>531647.04672762146</v>
      </c>
      <c r="L45" s="34">
        <f>AB45*$M$45</f>
        <v>445034.62958265928</v>
      </c>
      <c r="M45" s="35">
        <f>(1-AD45)</f>
        <v>0.69411986390342162</v>
      </c>
      <c r="N45" s="36" t="s">
        <v>48</v>
      </c>
      <c r="O45" s="37">
        <f>SUM(C45:C49,C54:C56)</f>
        <v>7348911.4358567232</v>
      </c>
      <c r="P45" s="32">
        <f t="shared" ref="P45:X45" si="8">SUM(D45:D49,D54:D56)</f>
        <v>58713.203921070133</v>
      </c>
      <c r="Q45" s="32">
        <f t="shared" si="8"/>
        <v>94472.757813328615</v>
      </c>
      <c r="R45" s="32">
        <f t="shared" si="8"/>
        <v>402</v>
      </c>
      <c r="S45" s="32">
        <f t="shared" si="8"/>
        <v>5</v>
      </c>
      <c r="T45" s="32">
        <f t="shared" si="8"/>
        <v>7309.3940726725523</v>
      </c>
      <c r="U45" s="32">
        <f t="shared" si="8"/>
        <v>88873</v>
      </c>
      <c r="V45" s="32">
        <f t="shared" si="8"/>
        <v>204001</v>
      </c>
      <c r="W45" s="32">
        <f t="shared" si="8"/>
        <v>3941851.5107721277</v>
      </c>
      <c r="X45" s="32">
        <f t="shared" si="8"/>
        <v>3299623.1661730479</v>
      </c>
      <c r="Y45" s="32">
        <f>SUM(O45:X45)</f>
        <v>15044162.468608972</v>
      </c>
      <c r="Z45" s="38">
        <f>+Y45/(Y45+Y49)</f>
        <v>0.60201045349780691</v>
      </c>
      <c r="AB45" s="39">
        <f>[1]Input!L50</f>
        <v>641149.53731475468</v>
      </c>
      <c r="AD45" s="40">
        <f>[1]Input!C66</f>
        <v>0.30588013609657833</v>
      </c>
      <c r="AE45" s="41">
        <f>[1]Input!D66</f>
        <v>0.2897106941926979</v>
      </c>
      <c r="AF45" s="42">
        <f>AE45</f>
        <v>0.2897106941926979</v>
      </c>
    </row>
    <row r="46" spans="1:32" x14ac:dyDescent="0.2">
      <c r="A46" s="12"/>
      <c r="B46" s="18" t="s">
        <v>21</v>
      </c>
      <c r="C46" s="33">
        <v>943088.51438200544</v>
      </c>
      <c r="D46" s="33">
        <v>9972.5145846000833</v>
      </c>
      <c r="E46" s="33">
        <v>12197.260210938475</v>
      </c>
      <c r="F46" s="33">
        <v>53</v>
      </c>
      <c r="G46" s="33">
        <v>1</v>
      </c>
      <c r="H46" s="33">
        <v>1361.4225991576122</v>
      </c>
      <c r="I46" s="33">
        <v>11882</v>
      </c>
      <c r="J46" s="33">
        <v>29306</v>
      </c>
      <c r="K46" s="33">
        <v>498617.12294565397</v>
      </c>
      <c r="L46" s="34">
        <f t="shared" ref="L46:L56" si="9">AB46*$M$45</f>
        <v>407025.11644193513</v>
      </c>
      <c r="M46" s="43"/>
      <c r="N46" s="36" t="s">
        <v>49</v>
      </c>
      <c r="O46" s="32"/>
      <c r="P46" s="32"/>
      <c r="Q46" s="32">
        <f>SUMPRODUCT(E27:E31,E45:E49)+SUMPRODUCT(E36:E38,E54:E56)</f>
        <v>40232.200221618754</v>
      </c>
      <c r="R46" s="32"/>
      <c r="X46" s="32">
        <f>SUMPRODUCT(L27:L31,L45:L49)+SUMPRODUCT(L36:L38,L54:L56)</f>
        <v>1558600.5114884789</v>
      </c>
      <c r="Y46" s="32"/>
      <c r="Z46" s="38"/>
      <c r="AB46" s="39">
        <f>[1]Input!L51</f>
        <v>586390.24411865522</v>
      </c>
      <c r="AD46" s="44"/>
    </row>
    <row r="47" spans="1:32" x14ac:dyDescent="0.2">
      <c r="A47" s="12"/>
      <c r="B47" s="18" t="s">
        <v>22</v>
      </c>
      <c r="C47" s="33">
        <v>914188.33170792577</v>
      </c>
      <c r="D47" s="33">
        <v>7639.307818852355</v>
      </c>
      <c r="E47" s="33">
        <v>11831.011222013953</v>
      </c>
      <c r="F47" s="33">
        <v>59</v>
      </c>
      <c r="G47" s="33">
        <v>1</v>
      </c>
      <c r="H47" s="33">
        <v>1113.4045896125165</v>
      </c>
      <c r="I47" s="33">
        <v>11649</v>
      </c>
      <c r="J47" s="33">
        <v>27223</v>
      </c>
      <c r="K47" s="33">
        <v>533580.76340651233</v>
      </c>
      <c r="L47" s="34">
        <f t="shared" si="9"/>
        <v>427818.08556591091</v>
      </c>
      <c r="M47" s="43"/>
      <c r="N47" s="36" t="s">
        <v>50</v>
      </c>
      <c r="O47" s="32">
        <f>+O45-O46</f>
        <v>7348911.4358567232</v>
      </c>
      <c r="P47" s="32">
        <f>+P45-P46</f>
        <v>58713.203921070133</v>
      </c>
      <c r="Q47" s="32">
        <f>+Q45-Q46</f>
        <v>54240.557591709861</v>
      </c>
      <c r="R47" s="32">
        <f>+R45-R46</f>
        <v>402</v>
      </c>
      <c r="X47" s="32">
        <f>+X45-X46</f>
        <v>1741022.654684569</v>
      </c>
      <c r="Y47" s="32"/>
      <c r="Z47" s="45"/>
      <c r="AB47" s="39">
        <f>[1]Input!L52</f>
        <v>616346.12091354385</v>
      </c>
    </row>
    <row r="48" spans="1:32" x14ac:dyDescent="0.2">
      <c r="A48" s="12"/>
      <c r="B48" s="18" t="s">
        <v>23</v>
      </c>
      <c r="C48" s="33">
        <v>752016.3936038306</v>
      </c>
      <c r="D48" s="33">
        <v>3826.4590958262747</v>
      </c>
      <c r="E48" s="33">
        <v>9990.0256127922858</v>
      </c>
      <c r="F48" s="33">
        <v>51</v>
      </c>
      <c r="G48" s="33">
        <v>1</v>
      </c>
      <c r="H48" s="33">
        <v>620.04502386273953</v>
      </c>
      <c r="I48" s="33">
        <v>9193</v>
      </c>
      <c r="J48" s="33">
        <v>23864</v>
      </c>
      <c r="K48" s="33">
        <v>458953.03638647136</v>
      </c>
      <c r="L48" s="34">
        <f t="shared" si="9"/>
        <v>370142.78964621463</v>
      </c>
      <c r="M48" s="43"/>
      <c r="Y48" s="32"/>
      <c r="AB48" s="39">
        <f>[1]Input!L53</f>
        <v>533254.85826712416</v>
      </c>
    </row>
    <row r="49" spans="1:28" x14ac:dyDescent="0.2">
      <c r="A49" s="12"/>
      <c r="B49" s="18" t="s">
        <v>24</v>
      </c>
      <c r="C49" s="33">
        <v>874037.42671892652</v>
      </c>
      <c r="D49" s="33">
        <v>3246.0739128465275</v>
      </c>
      <c r="E49" s="33">
        <v>12272.26332835121</v>
      </c>
      <c r="F49" s="33">
        <v>54</v>
      </c>
      <c r="G49" s="33">
        <v>0</v>
      </c>
      <c r="H49" s="33">
        <v>386.30143213318877</v>
      </c>
      <c r="I49" s="33">
        <v>8838</v>
      </c>
      <c r="J49" s="33">
        <v>19584</v>
      </c>
      <c r="K49" s="33">
        <v>482213.11201165582</v>
      </c>
      <c r="L49" s="34">
        <f t="shared" si="9"/>
        <v>426819.46021400602</v>
      </c>
      <c r="N49" s="36" t="s">
        <v>51</v>
      </c>
      <c r="O49" s="37">
        <f>SUM(C50:C53)</f>
        <v>5614597.5939695882</v>
      </c>
      <c r="P49" s="32">
        <f t="shared" ref="P49:X49" si="10">+SUM(D50:D53)</f>
        <v>16780.617493154812</v>
      </c>
      <c r="Q49" s="32">
        <f t="shared" si="10"/>
        <v>77647.707851378422</v>
      </c>
      <c r="R49" s="32">
        <f t="shared" si="10"/>
        <v>154</v>
      </c>
      <c r="S49" s="32">
        <f t="shared" si="10"/>
        <v>3</v>
      </c>
      <c r="T49" s="32">
        <f t="shared" si="10"/>
        <v>1943.9972762545458</v>
      </c>
      <c r="U49" s="32">
        <f t="shared" si="10"/>
        <v>33457</v>
      </c>
      <c r="V49" s="32">
        <f t="shared" si="10"/>
        <v>77192</v>
      </c>
      <c r="W49" s="32">
        <f t="shared" si="10"/>
        <v>2289221.1563356821</v>
      </c>
      <c r="X49" s="32">
        <f t="shared" si="10"/>
        <v>1834709.6230272045</v>
      </c>
      <c r="Y49" s="32">
        <f>SUM(O49:X49)</f>
        <v>9945706.6959532611</v>
      </c>
      <c r="Z49" s="45">
        <f>1-Z45</f>
        <v>0.39798954650219309</v>
      </c>
      <c r="AB49" s="39">
        <f>[1]Input!L54</f>
        <v>614907.42796750274</v>
      </c>
    </row>
    <row r="50" spans="1:28" x14ac:dyDescent="0.2">
      <c r="A50" s="12"/>
      <c r="B50" s="18" t="s">
        <v>25</v>
      </c>
      <c r="C50" s="33">
        <v>1222207.9763920987</v>
      </c>
      <c r="D50" s="33">
        <v>3600.9157751373277</v>
      </c>
      <c r="E50" s="33">
        <v>17689.046911886497</v>
      </c>
      <c r="F50" s="33">
        <v>41</v>
      </c>
      <c r="G50" s="33">
        <v>1</v>
      </c>
      <c r="H50" s="33">
        <v>423.77177889899463</v>
      </c>
      <c r="I50" s="33">
        <v>7865</v>
      </c>
      <c r="J50" s="33">
        <v>19801</v>
      </c>
      <c r="K50" s="33">
        <v>530905.61255474971</v>
      </c>
      <c r="L50" s="34">
        <f t="shared" si="9"/>
        <v>421693.21715060383</v>
      </c>
      <c r="M50" s="43"/>
      <c r="N50" s="36" t="s">
        <v>49</v>
      </c>
      <c r="O50" s="37"/>
      <c r="Q50" s="32">
        <f>+SUMPRODUCT(E32:E35,E50:E53)</f>
        <v>37134.588616042514</v>
      </c>
      <c r="X50" s="32">
        <f>+SUMPRODUCT(L32:L35,L50:L53)</f>
        <v>895537.69550416525</v>
      </c>
      <c r="Y50" s="32"/>
      <c r="Z50" s="38"/>
      <c r="AB50" s="39">
        <f>[1]Input!L55</f>
        <v>607522.18612386135</v>
      </c>
    </row>
    <row r="51" spans="1:28" x14ac:dyDescent="0.2">
      <c r="A51" s="12"/>
      <c r="B51" s="18" t="s">
        <v>26</v>
      </c>
      <c r="C51" s="33">
        <v>1647698.5711641975</v>
      </c>
      <c r="D51" s="33">
        <v>4969.7304110426621</v>
      </c>
      <c r="E51" s="33">
        <v>23582.148994315645</v>
      </c>
      <c r="F51" s="33">
        <v>34</v>
      </c>
      <c r="G51" s="33">
        <v>1</v>
      </c>
      <c r="H51" s="33">
        <v>582.57467709693367</v>
      </c>
      <c r="I51" s="33">
        <v>7759</v>
      </c>
      <c r="J51" s="33">
        <v>18302</v>
      </c>
      <c r="K51" s="33">
        <v>628843.60729956394</v>
      </c>
      <c r="L51" s="34">
        <f t="shared" si="9"/>
        <v>485004.95094096044</v>
      </c>
      <c r="M51" s="43"/>
      <c r="N51" s="36" t="s">
        <v>50</v>
      </c>
      <c r="O51" s="37"/>
      <c r="Q51" s="32">
        <f>+Q49-Q50</f>
        <v>40513.119235335907</v>
      </c>
      <c r="X51" s="32">
        <f>+X49-X50</f>
        <v>939171.92752303928</v>
      </c>
      <c r="Y51" s="32"/>
      <c r="Z51" s="45"/>
      <c r="AB51" s="39">
        <f>[1]Input!L56</f>
        <v>698733.7146836688</v>
      </c>
    </row>
    <row r="52" spans="1:28" x14ac:dyDescent="0.2">
      <c r="A52" s="12"/>
      <c r="B52" s="18" t="s">
        <v>27</v>
      </c>
      <c r="C52" s="33">
        <v>1590636.2955444867</v>
      </c>
      <c r="D52" s="33">
        <v>4647.9423112666209</v>
      </c>
      <c r="E52" s="33">
        <v>20855.736973039748</v>
      </c>
      <c r="F52" s="33">
        <v>37</v>
      </c>
      <c r="G52" s="33">
        <v>1</v>
      </c>
      <c r="H52" s="33">
        <v>527.26130806169647</v>
      </c>
      <c r="I52" s="33">
        <v>8575</v>
      </c>
      <c r="J52" s="33">
        <v>17475</v>
      </c>
      <c r="K52" s="33">
        <v>599871.31851592509</v>
      </c>
      <c r="L52" s="34">
        <f t="shared" si="9"/>
        <v>499467.05037328583</v>
      </c>
      <c r="M52" s="43"/>
      <c r="AB52" s="39">
        <f>[1]Input!L57</f>
        <v>719568.876136904</v>
      </c>
    </row>
    <row r="53" spans="1:28" x14ac:dyDescent="0.2">
      <c r="A53" s="12"/>
      <c r="B53" s="18" t="s">
        <v>28</v>
      </c>
      <c r="C53" s="33">
        <v>1154054.7508688059</v>
      </c>
      <c r="D53" s="33">
        <v>3562.0289957081991</v>
      </c>
      <c r="E53" s="33">
        <v>15520.774972136533</v>
      </c>
      <c r="F53" s="33">
        <v>42</v>
      </c>
      <c r="G53" s="33">
        <v>0</v>
      </c>
      <c r="H53" s="33">
        <v>410.38951219692109</v>
      </c>
      <c r="I53" s="33">
        <v>9258</v>
      </c>
      <c r="J53" s="33">
        <v>21614</v>
      </c>
      <c r="K53" s="33">
        <v>529600.61796544353</v>
      </c>
      <c r="L53" s="34">
        <f t="shared" si="9"/>
        <v>428544.40456235467</v>
      </c>
      <c r="M53" s="43"/>
      <c r="N53" s="36" t="s">
        <v>52</v>
      </c>
      <c r="O53" s="37">
        <f>+O49*C163</f>
        <v>3627030.0457043541</v>
      </c>
      <c r="P53" s="37">
        <f>+P49*D163</f>
        <v>11091.988162975331</v>
      </c>
      <c r="AB53" s="39">
        <f>[1]Input!L58</f>
        <v>617392.50934616884</v>
      </c>
    </row>
    <row r="54" spans="1:28" x14ac:dyDescent="0.2">
      <c r="A54" s="12"/>
      <c r="B54" s="18" t="s">
        <v>29</v>
      </c>
      <c r="C54" s="33">
        <v>828786.54715208046</v>
      </c>
      <c r="D54" s="33">
        <v>4116.1656025732846</v>
      </c>
      <c r="E54" s="33">
        <v>11069.29125036774</v>
      </c>
      <c r="F54" s="33">
        <v>25</v>
      </c>
      <c r="G54" s="33">
        <v>0</v>
      </c>
      <c r="H54" s="33">
        <v>439.83049894148286</v>
      </c>
      <c r="I54" s="33">
        <v>10722</v>
      </c>
      <c r="J54" s="33">
        <v>23241</v>
      </c>
      <c r="K54" s="33">
        <v>475303.33296827815</v>
      </c>
      <c r="L54" s="34">
        <f t="shared" si="9"/>
        <v>406503.78643055045</v>
      </c>
      <c r="M54" s="43"/>
      <c r="N54" s="36" t="s">
        <v>53</v>
      </c>
      <c r="O54" s="32">
        <f>+O49-O53</f>
        <v>1987567.5482652341</v>
      </c>
      <c r="P54" s="32">
        <f>+P49-P53</f>
        <v>5688.6293301794813</v>
      </c>
      <c r="AB54" s="39">
        <f>[1]Input!L59</f>
        <v>585639.17785691051</v>
      </c>
    </row>
    <row r="55" spans="1:28" x14ac:dyDescent="0.2">
      <c r="A55" s="12"/>
      <c r="B55" s="18" t="s">
        <v>30</v>
      </c>
      <c r="C55" s="33">
        <v>850672.42690879095</v>
      </c>
      <c r="D55" s="33">
        <v>7473.0668367928292</v>
      </c>
      <c r="E55" s="33">
        <v>10275.427085544639</v>
      </c>
      <c r="F55" s="33">
        <v>53</v>
      </c>
      <c r="G55" s="33">
        <v>0</v>
      </c>
      <c r="H55" s="33">
        <v>683.38775291922082</v>
      </c>
      <c r="I55" s="33">
        <v>11426</v>
      </c>
      <c r="J55" s="33">
        <v>25784</v>
      </c>
      <c r="K55" s="33">
        <v>460826.87477111619</v>
      </c>
      <c r="L55" s="34">
        <f t="shared" si="9"/>
        <v>394534.96043131343</v>
      </c>
      <c r="M55" s="43"/>
      <c r="AB55" s="39">
        <f>[1]Input!L60</f>
        <v>568396.00903023314</v>
      </c>
    </row>
    <row r="56" spans="1:28" x14ac:dyDescent="0.2">
      <c r="A56" s="12"/>
      <c r="B56" s="18" t="s">
        <v>31</v>
      </c>
      <c r="C56" s="33">
        <v>1064630.2302630888</v>
      </c>
      <c r="D56" s="33">
        <v>10017.234380943582</v>
      </c>
      <c r="E56" s="33">
        <v>12590.783060740356</v>
      </c>
      <c r="F56" s="33">
        <v>52</v>
      </c>
      <c r="G56" s="33">
        <v>1</v>
      </c>
      <c r="H56" s="33">
        <v>1048.277558329092</v>
      </c>
      <c r="I56" s="33">
        <v>10253</v>
      </c>
      <c r="J56" s="33">
        <v>23848</v>
      </c>
      <c r="K56" s="33">
        <v>500710.22155481786</v>
      </c>
      <c r="L56" s="34">
        <f t="shared" si="9"/>
        <v>421744.33786045806</v>
      </c>
      <c r="M56" s="43"/>
      <c r="AB56" s="39">
        <f>[1]Input!L61</f>
        <v>607595.8343689451</v>
      </c>
    </row>
    <row r="57" spans="1:28" x14ac:dyDescent="0.2">
      <c r="A57" s="12"/>
      <c r="B57" s="46" t="s">
        <v>40</v>
      </c>
      <c r="C57" s="32">
        <f>SUM(C45:C56)</f>
        <v>12963509.029826313</v>
      </c>
      <c r="D57" s="32">
        <f>SUM(D45:D56)</f>
        <v>75493.821414224949</v>
      </c>
      <c r="E57" s="32">
        <f t="shared" ref="E57:K57" si="11">SUM(E45:E56)</f>
        <v>172120.46566470704</v>
      </c>
      <c r="F57" s="32">
        <f t="shared" si="11"/>
        <v>556</v>
      </c>
      <c r="G57" s="32">
        <f t="shared" si="11"/>
        <v>8</v>
      </c>
      <c r="H57" s="32">
        <f>SUM(H45:H56)</f>
        <v>9253.3913489270981</v>
      </c>
      <c r="I57" s="32">
        <f>SUM(I45:I56)</f>
        <v>122330</v>
      </c>
      <c r="J57" s="32">
        <f>SUM(J45:J56)</f>
        <v>281193</v>
      </c>
      <c r="K57" s="32">
        <f t="shared" si="11"/>
        <v>6231072.6671078093</v>
      </c>
      <c r="L57" s="32">
        <f>SUM(L45:L56)</f>
        <v>5134332.7892002519</v>
      </c>
      <c r="M57" s="32"/>
      <c r="O57" s="7" t="s">
        <v>54</v>
      </c>
      <c r="AB57" s="32">
        <f>SUM(AB45:AB56)</f>
        <v>7396896.4961282723</v>
      </c>
    </row>
    <row r="58" spans="1:28" x14ac:dyDescent="0.2">
      <c r="A58" s="12"/>
      <c r="B58" s="18"/>
      <c r="C58" s="47"/>
      <c r="D58" s="47"/>
      <c r="E58" s="47"/>
      <c r="F58" s="47"/>
      <c r="G58" s="47"/>
      <c r="H58" s="47"/>
      <c r="I58" s="47"/>
      <c r="J58" s="47"/>
      <c r="K58" s="47"/>
      <c r="L58" s="47"/>
      <c r="O58" s="8" t="s">
        <v>55</v>
      </c>
      <c r="AB58" s="48"/>
    </row>
    <row r="59" spans="1:28" x14ac:dyDescent="0.2">
      <c r="A59" s="12"/>
      <c r="L59" s="32"/>
      <c r="Y59" s="3" t="s">
        <v>40</v>
      </c>
      <c r="Z59" s="3" t="s">
        <v>43</v>
      </c>
      <c r="AB59" s="48"/>
    </row>
    <row r="60" spans="1:28" x14ac:dyDescent="0.2">
      <c r="A60" s="9" t="s">
        <v>56</v>
      </c>
      <c r="B60" s="7" t="s">
        <v>57</v>
      </c>
      <c r="G60" s="49" t="s">
        <v>58</v>
      </c>
      <c r="H60" s="7" t="s">
        <v>59</v>
      </c>
      <c r="N60" s="30" t="s">
        <v>60</v>
      </c>
    </row>
    <row r="61" spans="1:28" x14ac:dyDescent="0.2">
      <c r="A61" s="12"/>
      <c r="B61" s="8" t="s">
        <v>61</v>
      </c>
      <c r="D61" s="3" t="s">
        <v>62</v>
      </c>
      <c r="E61" s="3" t="s">
        <v>63</v>
      </c>
      <c r="G61" s="5"/>
      <c r="N61" s="36" t="s">
        <v>49</v>
      </c>
      <c r="O61" s="37">
        <f>SUMPRODUCT(C9:C13,C45:C49)+SUMPRODUCT(C18:C20,C54:C56)</f>
        <v>3576179.9453148618</v>
      </c>
      <c r="P61" s="37">
        <f t="shared" ref="P61:X61" si="12">SUMPRODUCT(D9:D13,D45:D49)+SUMPRODUCT(D18:D20,D54:D56)</f>
        <v>27874.008496698043</v>
      </c>
      <c r="Q61" s="37">
        <f t="shared" si="12"/>
        <v>44895.790519077906</v>
      </c>
      <c r="R61" s="37">
        <f t="shared" si="12"/>
        <v>195.72030000000001</v>
      </c>
      <c r="S61" s="37">
        <f t="shared" si="12"/>
        <v>2.4742999999999999</v>
      </c>
      <c r="T61" s="37">
        <f t="shared" si="12"/>
        <v>3568.498377118879</v>
      </c>
      <c r="U61" s="37">
        <f t="shared" si="12"/>
        <v>24444.356899999999</v>
      </c>
      <c r="V61" s="37">
        <f t="shared" si="12"/>
        <v>56011.132799999992</v>
      </c>
      <c r="W61" s="37">
        <f t="shared" si="12"/>
        <v>2147756.0383257149</v>
      </c>
      <c r="X61" s="37">
        <f t="shared" si="12"/>
        <v>1735883.9070400055</v>
      </c>
      <c r="Y61" s="32">
        <f>SUM(O61:X61)</f>
        <v>7616811.8723734766</v>
      </c>
      <c r="Z61" s="38">
        <f>+Y61/(Y61+Y62)</f>
        <v>0.5062968369469989</v>
      </c>
    </row>
    <row r="62" spans="1:28" x14ac:dyDescent="0.2">
      <c r="A62" s="12"/>
      <c r="C62" s="3" t="s">
        <v>64</v>
      </c>
      <c r="D62" s="3" t="s">
        <v>65</v>
      </c>
      <c r="E62" s="3" t="s">
        <v>66</v>
      </c>
      <c r="G62" s="3"/>
      <c r="H62" s="3" t="s">
        <v>64</v>
      </c>
      <c r="I62" s="3" t="s">
        <v>66</v>
      </c>
      <c r="N62" s="36" t="s">
        <v>50</v>
      </c>
      <c r="O62" s="32">
        <f>+O45-O61</f>
        <v>3772731.4905418614</v>
      </c>
      <c r="P62" s="32">
        <f t="shared" ref="P62:X62" si="13">+P45-P61</f>
        <v>30839.19542437209</v>
      </c>
      <c r="Q62" s="32">
        <f t="shared" si="13"/>
        <v>49576.96729425071</v>
      </c>
      <c r="R62" s="32">
        <f t="shared" si="13"/>
        <v>206.27969999999999</v>
      </c>
      <c r="S62" s="32">
        <f t="shared" si="13"/>
        <v>2.5257000000000001</v>
      </c>
      <c r="T62" s="32">
        <f t="shared" si="13"/>
        <v>3740.8956955536732</v>
      </c>
      <c r="U62" s="32">
        <f t="shared" si="13"/>
        <v>64428.643100000001</v>
      </c>
      <c r="V62" s="32">
        <f t="shared" si="13"/>
        <v>147989.86720000001</v>
      </c>
      <c r="W62" s="32">
        <f t="shared" si="13"/>
        <v>1794095.4724464128</v>
      </c>
      <c r="X62" s="32">
        <f t="shared" si="13"/>
        <v>1563739.2591330423</v>
      </c>
      <c r="Y62" s="32">
        <f t="shared" ref="Y62:Y69" si="14">SUM(O62:X62)</f>
        <v>7427350.5962354932</v>
      </c>
      <c r="Z62" s="45">
        <f>1-Z61</f>
        <v>0.4937031630530011</v>
      </c>
    </row>
    <row r="63" spans="1:28" x14ac:dyDescent="0.2">
      <c r="A63" s="12"/>
      <c r="B63" s="18" t="s">
        <v>20</v>
      </c>
      <c r="C63" s="50">
        <v>81.7</v>
      </c>
      <c r="D63" s="51">
        <v>0.82200392927308452</v>
      </c>
      <c r="E63" s="52">
        <f>ROUND(+C63*D63,3)</f>
        <v>67.158000000000001</v>
      </c>
      <c r="H63" s="24">
        <v>0.82550077041602465</v>
      </c>
      <c r="I63" s="24">
        <v>0.88817451205510911</v>
      </c>
      <c r="J63" s="53" t="s">
        <v>67</v>
      </c>
      <c r="Y63" s="32"/>
    </row>
    <row r="64" spans="1:28" x14ac:dyDescent="0.2">
      <c r="A64" s="12"/>
      <c r="B64" s="18" t="s">
        <v>21</v>
      </c>
      <c r="C64" s="50">
        <v>70.349999999999994</v>
      </c>
      <c r="D64" s="54">
        <f>+$D$63</f>
        <v>0.82200392927308452</v>
      </c>
      <c r="E64" s="52">
        <f>ROUND(+C64*D64,3)</f>
        <v>57.828000000000003</v>
      </c>
      <c r="H64" s="55">
        <f>+$H$63</f>
        <v>0.82550077041602465</v>
      </c>
      <c r="I64" s="55">
        <f>+$I$63</f>
        <v>0.88817451205510911</v>
      </c>
      <c r="J64" s="8"/>
      <c r="N64" s="30" t="s">
        <v>68</v>
      </c>
      <c r="Y64" s="32"/>
    </row>
    <row r="65" spans="1:26" x14ac:dyDescent="0.2">
      <c r="A65" s="12"/>
      <c r="B65" s="18" t="s">
        <v>22</v>
      </c>
      <c r="C65" s="50">
        <v>54</v>
      </c>
      <c r="D65" s="54">
        <f>+$D$63</f>
        <v>0.82200392927308452</v>
      </c>
      <c r="E65" s="52">
        <f t="shared" ref="E65:E74" si="15">ROUND(+C65*D65,3)</f>
        <v>44.387999999999998</v>
      </c>
      <c r="H65" s="55">
        <f>+$H$63</f>
        <v>0.82550077041602465</v>
      </c>
      <c r="I65" s="55">
        <f>+$I$63</f>
        <v>0.88817451205510911</v>
      </c>
      <c r="J65" s="56" t="s">
        <v>69</v>
      </c>
      <c r="N65" s="36" t="s">
        <v>49</v>
      </c>
      <c r="O65" s="37">
        <f>SUMPRODUCT(C14:C17,C50:C53)</f>
        <v>2957293.8823857037</v>
      </c>
      <c r="P65" s="37">
        <f t="shared" ref="P65:X65" si="16">SUMPRODUCT(D14:D17,D50:D53)</f>
        <v>8983.3873520984089</v>
      </c>
      <c r="Q65" s="37">
        <f t="shared" si="16"/>
        <v>41059.776047366016</v>
      </c>
      <c r="R65" s="37">
        <f t="shared" si="16"/>
        <v>80.954499999999996</v>
      </c>
      <c r="S65" s="37">
        <f t="shared" si="16"/>
        <v>1.6007</v>
      </c>
      <c r="T65" s="37">
        <f t="shared" si="16"/>
        <v>1173.2929095576358</v>
      </c>
      <c r="U65" s="37">
        <f t="shared" si="16"/>
        <v>7188.0889999999999</v>
      </c>
      <c r="V65" s="37">
        <f t="shared" si="16"/>
        <v>16568.953999999998</v>
      </c>
      <c r="W65" s="37">
        <f t="shared" si="16"/>
        <v>1327067.4720803797</v>
      </c>
      <c r="X65" s="37">
        <f t="shared" si="16"/>
        <v>1009159.6442853149</v>
      </c>
      <c r="Y65" s="32">
        <f t="shared" si="14"/>
        <v>5368577.0532604204</v>
      </c>
      <c r="Z65" s="38">
        <f>+Y65/(Y65+Y66)</f>
        <v>0.53978839487040198</v>
      </c>
    </row>
    <row r="66" spans="1:26" x14ac:dyDescent="0.2">
      <c r="A66" s="12"/>
      <c r="B66" s="18" t="s">
        <v>23</v>
      </c>
      <c r="C66" s="50">
        <v>49.65</v>
      </c>
      <c r="D66" s="54">
        <f>+$D$63</f>
        <v>0.82200392927308452</v>
      </c>
      <c r="E66" s="52">
        <f t="shared" si="15"/>
        <v>40.811999999999998</v>
      </c>
      <c r="H66" s="55">
        <f>+$H$63</f>
        <v>0.82550077041602465</v>
      </c>
      <c r="I66" s="55">
        <f>+$I$63</f>
        <v>0.88817451205510911</v>
      </c>
      <c r="J66" s="53" t="s">
        <v>70</v>
      </c>
      <c r="N66" s="36" t="s">
        <v>50</v>
      </c>
      <c r="O66" s="32">
        <f>+O49-O65</f>
        <v>2657303.7115838844</v>
      </c>
      <c r="P66" s="32">
        <f t="shared" ref="P66:X66" si="17">+P49-P65</f>
        <v>7797.2301410564032</v>
      </c>
      <c r="Q66" s="32">
        <f t="shared" si="17"/>
        <v>36587.931804012405</v>
      </c>
      <c r="R66" s="32">
        <f t="shared" si="17"/>
        <v>73.045500000000004</v>
      </c>
      <c r="S66" s="32">
        <f t="shared" si="17"/>
        <v>1.3993</v>
      </c>
      <c r="T66" s="32">
        <f t="shared" si="17"/>
        <v>770.70436669691003</v>
      </c>
      <c r="U66" s="32">
        <f t="shared" si="17"/>
        <v>26268.911</v>
      </c>
      <c r="V66" s="32">
        <f t="shared" si="17"/>
        <v>60623.046000000002</v>
      </c>
      <c r="W66" s="32">
        <f t="shared" si="17"/>
        <v>962153.68425530242</v>
      </c>
      <c r="X66" s="32">
        <f t="shared" si="17"/>
        <v>825549.97874188959</v>
      </c>
      <c r="Y66" s="32">
        <f t="shared" si="14"/>
        <v>4577129.6426928425</v>
      </c>
      <c r="Z66" s="45">
        <f>1-Z65</f>
        <v>0.46021160512959802</v>
      </c>
    </row>
    <row r="67" spans="1:26" x14ac:dyDescent="0.2">
      <c r="A67" s="12"/>
      <c r="B67" s="18" t="s">
        <v>24</v>
      </c>
      <c r="C67" s="50">
        <v>53.15</v>
      </c>
      <c r="D67" s="54">
        <f>+$D$63</f>
        <v>0.82200392927308452</v>
      </c>
      <c r="E67" s="52">
        <f t="shared" si="15"/>
        <v>43.69</v>
      </c>
      <c r="H67" s="55">
        <f>+$H$63</f>
        <v>0.82550077041602465</v>
      </c>
      <c r="I67" s="55">
        <f>+$I$63</f>
        <v>0.88817451205510911</v>
      </c>
      <c r="J67" s="53" t="s">
        <v>71</v>
      </c>
      <c r="Y67" s="32"/>
    </row>
    <row r="68" spans="1:26" x14ac:dyDescent="0.2">
      <c r="A68" s="12"/>
      <c r="B68" s="18" t="s">
        <v>25</v>
      </c>
      <c r="C68" s="50">
        <v>52.7</v>
      </c>
      <c r="D68" s="57">
        <v>0.62747747747747751</v>
      </c>
      <c r="E68" s="52">
        <f t="shared" si="15"/>
        <v>33.067999999999998</v>
      </c>
      <c r="H68" s="58">
        <v>0.82207718501702598</v>
      </c>
      <c r="I68" s="58">
        <v>0.88823926242410611</v>
      </c>
      <c r="N68" s="36" t="s">
        <v>72</v>
      </c>
      <c r="O68" s="32">
        <f>+O61+O65</f>
        <v>6533473.8277005656</v>
      </c>
      <c r="P68" s="32">
        <f t="shared" ref="P68:X69" si="18">+P61+P65</f>
        <v>36857.395848796456</v>
      </c>
      <c r="Q68" s="32">
        <f t="shared" si="18"/>
        <v>85955.566566443915</v>
      </c>
      <c r="R68" s="32">
        <f t="shared" si="18"/>
        <v>276.6748</v>
      </c>
      <c r="S68" s="32">
        <f t="shared" si="18"/>
        <v>4.0750000000000002</v>
      </c>
      <c r="T68" s="32">
        <f t="shared" si="18"/>
        <v>4741.7912866765146</v>
      </c>
      <c r="U68" s="32">
        <f t="shared" si="18"/>
        <v>31632.445899999999</v>
      </c>
      <c r="V68" s="32">
        <f t="shared" si="18"/>
        <v>72580.08679999999</v>
      </c>
      <c r="W68" s="32">
        <f t="shared" si="18"/>
        <v>3474823.5104060946</v>
      </c>
      <c r="X68" s="32">
        <f t="shared" si="18"/>
        <v>2745043.5513253203</v>
      </c>
      <c r="Y68" s="32">
        <f t="shared" si="14"/>
        <v>12985388.925633896</v>
      </c>
      <c r="Z68" s="38">
        <f>+Y68/(Y68+Y69)</f>
        <v>0.51962612689658605</v>
      </c>
    </row>
    <row r="69" spans="1:26" x14ac:dyDescent="0.2">
      <c r="A69" s="12"/>
      <c r="B69" s="18" t="s">
        <v>26</v>
      </c>
      <c r="C69" s="50">
        <v>77.45</v>
      </c>
      <c r="D69" s="59">
        <f>+$D$68</f>
        <v>0.62747747747747751</v>
      </c>
      <c r="E69" s="52">
        <f t="shared" si="15"/>
        <v>48.597999999999999</v>
      </c>
      <c r="H69" s="60">
        <f>+$H$68</f>
        <v>0.82207718501702598</v>
      </c>
      <c r="I69" s="60">
        <f>+$I$68</f>
        <v>0.88823926242410611</v>
      </c>
      <c r="N69" s="36" t="s">
        <v>73</v>
      </c>
      <c r="O69" s="32">
        <f>+O62+O66</f>
        <v>6430035.2021257458</v>
      </c>
      <c r="P69" s="32">
        <f t="shared" si="18"/>
        <v>38636.425565428493</v>
      </c>
      <c r="Q69" s="32">
        <f t="shared" si="18"/>
        <v>86164.899098263122</v>
      </c>
      <c r="R69" s="32">
        <f t="shared" si="18"/>
        <v>279.3252</v>
      </c>
      <c r="S69" s="32">
        <f t="shared" si="18"/>
        <v>3.9249999999999998</v>
      </c>
      <c r="T69" s="32">
        <f t="shared" si="18"/>
        <v>4511.6000622505835</v>
      </c>
      <c r="U69" s="32">
        <f t="shared" si="18"/>
        <v>90697.554100000008</v>
      </c>
      <c r="V69" s="32">
        <f t="shared" si="18"/>
        <v>208612.91320000001</v>
      </c>
      <c r="W69" s="32">
        <f t="shared" si="18"/>
        <v>2756249.1567017152</v>
      </c>
      <c r="X69" s="32">
        <f t="shared" si="18"/>
        <v>2389289.2378749317</v>
      </c>
      <c r="Y69" s="32">
        <f t="shared" si="14"/>
        <v>12004480.238928333</v>
      </c>
      <c r="Z69" s="45">
        <f>1-Z68</f>
        <v>0.48037387310341395</v>
      </c>
    </row>
    <row r="70" spans="1:26" x14ac:dyDescent="0.2">
      <c r="A70" s="12"/>
      <c r="B70" s="18" t="s">
        <v>27</v>
      </c>
      <c r="C70" s="50">
        <v>69.25</v>
      </c>
      <c r="D70" s="59">
        <f>+$D$68</f>
        <v>0.62747747747747751</v>
      </c>
      <c r="E70" s="52">
        <f t="shared" si="15"/>
        <v>43.453000000000003</v>
      </c>
      <c r="H70" s="60">
        <f>+$H$68</f>
        <v>0.82207718501702598</v>
      </c>
      <c r="I70" s="60">
        <f>+$I$68</f>
        <v>0.88823926242410611</v>
      </c>
    </row>
    <row r="71" spans="1:26" x14ac:dyDescent="0.2">
      <c r="A71" s="12"/>
      <c r="B71" s="18" t="s">
        <v>28</v>
      </c>
      <c r="C71" s="50">
        <v>55.4</v>
      </c>
      <c r="D71" s="61">
        <f>+$D$68</f>
        <v>0.62747747747747751</v>
      </c>
      <c r="E71" s="52">
        <f t="shared" si="15"/>
        <v>34.762</v>
      </c>
      <c r="H71" s="62">
        <f>+$H$68</f>
        <v>0.82207718501702598</v>
      </c>
      <c r="I71" s="62">
        <f>+$I$68</f>
        <v>0.88823926242410611</v>
      </c>
    </row>
    <row r="72" spans="1:26" x14ac:dyDescent="0.2">
      <c r="A72" s="12"/>
      <c r="B72" s="18" t="s">
        <v>29</v>
      </c>
      <c r="C72" s="50">
        <v>49.8</v>
      </c>
      <c r="D72" s="63">
        <f>+$D$63</f>
        <v>0.82200392927308452</v>
      </c>
      <c r="E72" s="52">
        <f t="shared" si="15"/>
        <v>40.936</v>
      </c>
      <c r="H72" s="55">
        <f>+$H$63</f>
        <v>0.82550077041602465</v>
      </c>
      <c r="I72" s="55">
        <f>+$I$63</f>
        <v>0.88817451205510911</v>
      </c>
    </row>
    <row r="73" spans="1:26" x14ac:dyDescent="0.2">
      <c r="A73" s="12"/>
      <c r="B73" s="18" t="s">
        <v>30</v>
      </c>
      <c r="C73" s="50">
        <v>50.45</v>
      </c>
      <c r="D73" s="54">
        <f>+$D$63</f>
        <v>0.82200392927308452</v>
      </c>
      <c r="E73" s="52">
        <f t="shared" si="15"/>
        <v>41.47</v>
      </c>
      <c r="H73" s="55">
        <f>+$H$63</f>
        <v>0.82550077041602465</v>
      </c>
      <c r="I73" s="55">
        <f>+$I$63</f>
        <v>0.88817451205510911</v>
      </c>
    </row>
    <row r="74" spans="1:26" x14ac:dyDescent="0.2">
      <c r="A74" s="12"/>
      <c r="B74" s="18" t="s">
        <v>31</v>
      </c>
      <c r="C74" s="50">
        <v>58.35</v>
      </c>
      <c r="D74" s="54">
        <f>+$D$63</f>
        <v>0.82200392927308452</v>
      </c>
      <c r="E74" s="52">
        <f t="shared" si="15"/>
        <v>47.963999999999999</v>
      </c>
      <c r="H74" s="55">
        <f>+$H$63</f>
        <v>0.82550077041602465</v>
      </c>
      <c r="I74" s="55">
        <f>+$I$63</f>
        <v>0.88817451205510911</v>
      </c>
    </row>
    <row r="75" spans="1:26" x14ac:dyDescent="0.2">
      <c r="A75" s="12"/>
      <c r="B75" s="18"/>
      <c r="C75" s="64"/>
      <c r="D75" s="64"/>
      <c r="G75" s="24"/>
      <c r="K75" s="24"/>
    </row>
    <row r="76" spans="1:26" x14ac:dyDescent="0.2">
      <c r="A76" s="12"/>
      <c r="B76" s="65"/>
      <c r="C76" s="65"/>
      <c r="D76" s="64"/>
      <c r="G76" s="24"/>
      <c r="K76" s="24"/>
    </row>
    <row r="77" spans="1:26" x14ac:dyDescent="0.2">
      <c r="A77" s="9" t="s">
        <v>74</v>
      </c>
      <c r="B77" s="27" t="s">
        <v>75</v>
      </c>
      <c r="C77" s="3" t="str">
        <f>+C7</f>
        <v>RS</v>
      </c>
      <c r="D77" s="3" t="str">
        <f t="shared" ref="D77:L77" si="19">+D7</f>
        <v>RHS</v>
      </c>
      <c r="E77" s="3" t="str">
        <f t="shared" si="19"/>
        <v>RLM</v>
      </c>
      <c r="F77" s="3" t="str">
        <f t="shared" si="19"/>
        <v>WH</v>
      </c>
      <c r="G77" s="3" t="str">
        <f t="shared" si="19"/>
        <v>WHS</v>
      </c>
      <c r="H77" s="3" t="str">
        <f t="shared" si="19"/>
        <v>HS</v>
      </c>
      <c r="I77" s="3" t="str">
        <f t="shared" si="19"/>
        <v>PSAL</v>
      </c>
      <c r="J77" s="3" t="str">
        <f t="shared" si="19"/>
        <v>BPL</v>
      </c>
      <c r="K77" s="3" t="str">
        <f t="shared" si="19"/>
        <v>GLP</v>
      </c>
      <c r="L77" s="3" t="str">
        <f t="shared" si="19"/>
        <v>LPL-S</v>
      </c>
      <c r="M77" s="3"/>
      <c r="P77" s="66" t="s">
        <v>76</v>
      </c>
      <c r="Q77" s="66" t="s">
        <v>77</v>
      </c>
      <c r="R77" s="66" t="s">
        <v>78</v>
      </c>
    </row>
    <row r="78" spans="1:26" x14ac:dyDescent="0.2">
      <c r="A78" s="12"/>
      <c r="B78" s="28" t="s">
        <v>79</v>
      </c>
      <c r="C78" s="67"/>
      <c r="D78" s="30"/>
      <c r="E78" s="30"/>
      <c r="F78" s="30"/>
      <c r="P78" s="2" t="s">
        <v>80</v>
      </c>
      <c r="Q78" s="68">
        <v>5.8326999999999997E-2</v>
      </c>
      <c r="R78" s="5" t="s">
        <v>81</v>
      </c>
    </row>
    <row r="79" spans="1:26" x14ac:dyDescent="0.2">
      <c r="A79" s="12"/>
      <c r="B79" s="18" t="s">
        <v>82</v>
      </c>
      <c r="C79" s="69">
        <f>1-((1-$Q$78)*(1-$Q$79))</f>
        <v>6.2621028879999985E-2</v>
      </c>
      <c r="D79" s="69">
        <f>+$C79</f>
        <v>6.2621028879999985E-2</v>
      </c>
      <c r="E79" s="69">
        <f t="shared" ref="E79:L79" si="20">+$C79</f>
        <v>6.2621028879999985E-2</v>
      </c>
      <c r="F79" s="69">
        <f t="shared" si="20"/>
        <v>6.2621028879999985E-2</v>
      </c>
      <c r="G79" s="69">
        <f t="shared" si="20"/>
        <v>6.2621028879999985E-2</v>
      </c>
      <c r="H79" s="69">
        <f t="shared" si="20"/>
        <v>6.2621028879999985E-2</v>
      </c>
      <c r="I79" s="69">
        <f t="shared" si="20"/>
        <v>6.2621028879999985E-2</v>
      </c>
      <c r="J79" s="69">
        <f t="shared" si="20"/>
        <v>6.2621028879999985E-2</v>
      </c>
      <c r="K79" s="69">
        <f t="shared" si="20"/>
        <v>6.2621028879999985E-2</v>
      </c>
      <c r="L79" s="69">
        <f t="shared" si="20"/>
        <v>6.2621028879999985E-2</v>
      </c>
      <c r="M79" s="65"/>
      <c r="N79" s="70"/>
      <c r="P79" s="2" t="s">
        <v>83</v>
      </c>
      <c r="Q79" s="68">
        <v>4.5599999999999998E-3</v>
      </c>
      <c r="R79" s="2" t="s">
        <v>84</v>
      </c>
    </row>
    <row r="80" spans="1:26" x14ac:dyDescent="0.2">
      <c r="A80" s="12"/>
      <c r="B80" s="2" t="s">
        <v>85</v>
      </c>
      <c r="C80" s="71">
        <f>ROUND(1/(1-C79),6)</f>
        <v>1.0668040000000001</v>
      </c>
      <c r="D80" s="71">
        <f t="shared" ref="D80:L80" si="21">ROUND(1/(1-D79),6)</f>
        <v>1.0668040000000001</v>
      </c>
      <c r="E80" s="71">
        <f t="shared" si="21"/>
        <v>1.0668040000000001</v>
      </c>
      <c r="F80" s="71">
        <f t="shared" si="21"/>
        <v>1.0668040000000001</v>
      </c>
      <c r="G80" s="71">
        <f t="shared" si="21"/>
        <v>1.0668040000000001</v>
      </c>
      <c r="H80" s="71">
        <f t="shared" si="21"/>
        <v>1.0668040000000001</v>
      </c>
      <c r="I80" s="71">
        <f t="shared" si="21"/>
        <v>1.0668040000000001</v>
      </c>
      <c r="J80" s="71">
        <f t="shared" si="21"/>
        <v>1.0668040000000001</v>
      </c>
      <c r="K80" s="71">
        <f t="shared" si="21"/>
        <v>1.0668040000000001</v>
      </c>
      <c r="L80" s="71">
        <f t="shared" si="21"/>
        <v>1.0668040000000001</v>
      </c>
      <c r="M80" s="72"/>
      <c r="P80" s="2" t="s">
        <v>86</v>
      </c>
      <c r="Q80" s="68">
        <v>1.3639397377851185E-2</v>
      </c>
      <c r="R80" s="2" t="s">
        <v>87</v>
      </c>
    </row>
    <row r="81" spans="1:17" x14ac:dyDescent="0.2">
      <c r="A81" s="12"/>
      <c r="B81" s="2" t="s">
        <v>88</v>
      </c>
      <c r="C81" s="71">
        <f>1/C80</f>
        <v>0.93737931241352668</v>
      </c>
      <c r="D81" s="71">
        <f t="shared" ref="D81:L81" si="22">1/D80</f>
        <v>0.93737931241352668</v>
      </c>
      <c r="E81" s="71">
        <f t="shared" si="22"/>
        <v>0.93737931241352668</v>
      </c>
      <c r="F81" s="71">
        <f t="shared" si="22"/>
        <v>0.93737931241352668</v>
      </c>
      <c r="G81" s="71">
        <f t="shared" si="22"/>
        <v>0.93737931241352668</v>
      </c>
      <c r="H81" s="71">
        <f t="shared" si="22"/>
        <v>0.93737931241352668</v>
      </c>
      <c r="I81" s="71">
        <f t="shared" si="22"/>
        <v>0.93737931241352668</v>
      </c>
      <c r="J81" s="71">
        <f t="shared" si="22"/>
        <v>0.93737931241352668</v>
      </c>
      <c r="K81" s="71">
        <f t="shared" si="22"/>
        <v>0.93737931241352668</v>
      </c>
      <c r="L81" s="71">
        <f t="shared" si="22"/>
        <v>0.93737931241352668</v>
      </c>
      <c r="M81" s="72"/>
      <c r="P81" s="2" t="s">
        <v>89</v>
      </c>
      <c r="Q81" s="73">
        <f>ROUND(1-((1-Q80)/(1-Q79)),7)</f>
        <v>9.1210000000000006E-3</v>
      </c>
    </row>
    <row r="82" spans="1:17" x14ac:dyDescent="0.2">
      <c r="A82" s="1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</row>
    <row r="83" spans="1:17" x14ac:dyDescent="0.2">
      <c r="A83" s="12"/>
      <c r="B83" s="28" t="s">
        <v>90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</row>
    <row r="84" spans="1:17" x14ac:dyDescent="0.2">
      <c r="A84" s="12"/>
      <c r="B84" s="18" t="s">
        <v>82</v>
      </c>
      <c r="C84" s="69">
        <f>1-((1-$Q$78)/((1-$Q$80)/(1-$Q$79)))</f>
        <v>4.9658949649789119E-2</v>
      </c>
      <c r="D84" s="69">
        <f>+$C84</f>
        <v>4.9658949649789119E-2</v>
      </c>
      <c r="E84" s="69">
        <f t="shared" ref="E84:L84" si="23">+$C84</f>
        <v>4.9658949649789119E-2</v>
      </c>
      <c r="F84" s="69">
        <f t="shared" si="23"/>
        <v>4.9658949649789119E-2</v>
      </c>
      <c r="G84" s="69">
        <f t="shared" si="23"/>
        <v>4.9658949649789119E-2</v>
      </c>
      <c r="H84" s="69">
        <f t="shared" si="23"/>
        <v>4.9658949649789119E-2</v>
      </c>
      <c r="I84" s="69">
        <f t="shared" si="23"/>
        <v>4.9658949649789119E-2</v>
      </c>
      <c r="J84" s="69">
        <f t="shared" si="23"/>
        <v>4.9658949649789119E-2</v>
      </c>
      <c r="K84" s="69">
        <f t="shared" si="23"/>
        <v>4.9658949649789119E-2</v>
      </c>
      <c r="L84" s="69">
        <f t="shared" si="23"/>
        <v>4.9658949649789119E-2</v>
      </c>
      <c r="M84" s="72"/>
      <c r="P84" s="5" t="s">
        <v>91</v>
      </c>
    </row>
    <row r="85" spans="1:17" x14ac:dyDescent="0.2">
      <c r="A85" s="12"/>
      <c r="B85" s="2" t="s">
        <v>85</v>
      </c>
      <c r="C85" s="71">
        <f>ROUND(1/(1-C84),6)</f>
        <v>1.052254</v>
      </c>
      <c r="D85" s="71">
        <f>+$C$85</f>
        <v>1.052254</v>
      </c>
      <c r="E85" s="71">
        <f t="shared" ref="E85:L85" si="24">+$C$85</f>
        <v>1.052254</v>
      </c>
      <c r="F85" s="71">
        <f t="shared" si="24"/>
        <v>1.052254</v>
      </c>
      <c r="G85" s="71">
        <f t="shared" si="24"/>
        <v>1.052254</v>
      </c>
      <c r="H85" s="71">
        <f t="shared" si="24"/>
        <v>1.052254</v>
      </c>
      <c r="I85" s="71">
        <f t="shared" si="24"/>
        <v>1.052254</v>
      </c>
      <c r="J85" s="71">
        <f t="shared" si="24"/>
        <v>1.052254</v>
      </c>
      <c r="K85" s="71">
        <f t="shared" si="24"/>
        <v>1.052254</v>
      </c>
      <c r="L85" s="71">
        <f t="shared" si="24"/>
        <v>1.052254</v>
      </c>
      <c r="M85" s="72"/>
      <c r="Q85" s="5" t="s">
        <v>92</v>
      </c>
    </row>
    <row r="86" spans="1:17" x14ac:dyDescent="0.2">
      <c r="A86" s="12"/>
      <c r="B86" s="2" t="s">
        <v>88</v>
      </c>
      <c r="C86" s="71">
        <f>1/C85</f>
        <v>0.95034088727626598</v>
      </c>
      <c r="D86" s="71">
        <f t="shared" ref="D86:L86" si="25">1/D85</f>
        <v>0.95034088727626598</v>
      </c>
      <c r="E86" s="71">
        <f t="shared" si="25"/>
        <v>0.95034088727626598</v>
      </c>
      <c r="F86" s="71">
        <f t="shared" si="25"/>
        <v>0.95034088727626598</v>
      </c>
      <c r="G86" s="71">
        <f t="shared" si="25"/>
        <v>0.95034088727626598</v>
      </c>
      <c r="H86" s="71">
        <f t="shared" si="25"/>
        <v>0.95034088727626598</v>
      </c>
      <c r="I86" s="71">
        <f t="shared" si="25"/>
        <v>0.95034088727626598</v>
      </c>
      <c r="J86" s="71">
        <f t="shared" si="25"/>
        <v>0.95034088727626598</v>
      </c>
      <c r="K86" s="71">
        <f t="shared" si="25"/>
        <v>0.95034088727626598</v>
      </c>
      <c r="L86" s="71">
        <f t="shared" si="25"/>
        <v>0.95034088727626598</v>
      </c>
      <c r="M86" s="72"/>
      <c r="P86" s="5" t="s">
        <v>93</v>
      </c>
      <c r="Q86" s="5" t="s">
        <v>94</v>
      </c>
    </row>
    <row r="87" spans="1:17" x14ac:dyDescent="0.2">
      <c r="A87" s="12"/>
      <c r="C87" s="74"/>
      <c r="D87" s="72"/>
      <c r="E87" s="72"/>
      <c r="F87" s="72"/>
      <c r="G87" s="72"/>
      <c r="H87" s="72"/>
      <c r="I87" s="72"/>
      <c r="J87" s="72"/>
      <c r="K87" s="72"/>
      <c r="L87" s="72"/>
      <c r="M87" s="72"/>
    </row>
    <row r="88" spans="1:17" x14ac:dyDescent="0.2">
      <c r="A88" s="12"/>
      <c r="P88" s="5" t="s">
        <v>95</v>
      </c>
    </row>
    <row r="89" spans="1:17" x14ac:dyDescent="0.2">
      <c r="A89" s="9" t="s">
        <v>96</v>
      </c>
      <c r="B89" s="7" t="s">
        <v>97</v>
      </c>
      <c r="Q89" s="5" t="s">
        <v>98</v>
      </c>
    </row>
    <row r="90" spans="1:17" x14ac:dyDescent="0.2">
      <c r="B90" s="8" t="s">
        <v>99</v>
      </c>
      <c r="Q90" s="5" t="s">
        <v>100</v>
      </c>
    </row>
    <row r="91" spans="1:17" x14ac:dyDescent="0.2">
      <c r="A91" s="12"/>
      <c r="B91" s="8" t="s">
        <v>101</v>
      </c>
    </row>
    <row r="92" spans="1:17" x14ac:dyDescent="0.2">
      <c r="A92" s="12"/>
      <c r="B92" s="7"/>
      <c r="C92" s="3" t="str">
        <f>+C7</f>
        <v>RS</v>
      </c>
      <c r="D92" s="3" t="str">
        <f t="shared" ref="D92:L92" si="26">+D7</f>
        <v>RHS</v>
      </c>
      <c r="E92" s="3" t="str">
        <f t="shared" si="26"/>
        <v>RLM</v>
      </c>
      <c r="F92" s="3" t="str">
        <f t="shared" si="26"/>
        <v>WH</v>
      </c>
      <c r="G92" s="3" t="str">
        <f t="shared" si="26"/>
        <v>WHS</v>
      </c>
      <c r="H92" s="3" t="str">
        <f t="shared" si="26"/>
        <v>HS</v>
      </c>
      <c r="I92" s="3" t="str">
        <f t="shared" si="26"/>
        <v>PSAL</v>
      </c>
      <c r="J92" s="3" t="str">
        <f t="shared" si="26"/>
        <v>BPL</v>
      </c>
      <c r="K92" s="3" t="str">
        <f t="shared" si="26"/>
        <v>GLP</v>
      </c>
      <c r="L92" s="3" t="str">
        <f t="shared" si="26"/>
        <v>LPL-S</v>
      </c>
      <c r="M92" s="3"/>
    </row>
    <row r="93" spans="1:17" x14ac:dyDescent="0.2">
      <c r="A93" s="12"/>
    </row>
    <row r="94" spans="1:17" x14ac:dyDescent="0.2">
      <c r="A94" s="12"/>
      <c r="B94" s="18" t="s">
        <v>102</v>
      </c>
      <c r="C94" s="75">
        <f t="shared" ref="C94:L94" si="27">(SUMPRODUCT(C14:C17,C50:C53,$C68:$C71,$H68:$H71)*C80+SUMPRODUCT(O14:O17,C50:C53,$E68:$E71,$I68:$I71)*C80)/SUM(C50:C53)</f>
        <v>48.473308500436481</v>
      </c>
      <c r="D94" s="75">
        <f t="shared" si="27"/>
        <v>48.612667144497685</v>
      </c>
      <c r="E94" s="75">
        <f t="shared" si="27"/>
        <v>48.506271428188946</v>
      </c>
      <c r="F94" s="75">
        <f t="shared" si="27"/>
        <v>46.723858386781387</v>
      </c>
      <c r="G94" s="75">
        <f t="shared" si="27"/>
        <v>49.516559328614846</v>
      </c>
      <c r="H94" s="75">
        <f t="shared" si="27"/>
        <v>49.859059219623902</v>
      </c>
      <c r="I94" s="75">
        <f t="shared" si="27"/>
        <v>41.534994292116323</v>
      </c>
      <c r="J94" s="75">
        <f t="shared" si="27"/>
        <v>41.296863351185237</v>
      </c>
      <c r="K94" s="75">
        <f t="shared" si="27"/>
        <v>48.865478679138974</v>
      </c>
      <c r="L94" s="75">
        <f t="shared" si="27"/>
        <v>48.258586653158673</v>
      </c>
      <c r="M94" s="75"/>
    </row>
    <row r="95" spans="1:17" x14ac:dyDescent="0.2">
      <c r="A95" s="12"/>
      <c r="B95" s="76" t="s">
        <v>103</v>
      </c>
      <c r="C95" s="75">
        <f t="shared" ref="C95:L95" si="28">(SUMPRODUCT(C14:C17,C50:C53,$C68:$C71,$H68:$H71)*C80)/SUMPRODUCT(C14:C17,C50:C53)</f>
        <v>57.202624244295734</v>
      </c>
      <c r="D95" s="75">
        <f t="shared" si="28"/>
        <v>57.157477103868011</v>
      </c>
      <c r="E95" s="75">
        <f t="shared" si="28"/>
        <v>57.189567987490186</v>
      </c>
      <c r="F95" s="75">
        <f t="shared" si="28"/>
        <v>55.164800018522463</v>
      </c>
      <c r="G95" s="75">
        <f t="shared" si="28"/>
        <v>58.180486452958093</v>
      </c>
      <c r="H95" s="75">
        <f t="shared" si="28"/>
        <v>57.145978889158279</v>
      </c>
      <c r="I95" s="75">
        <f t="shared" si="28"/>
        <v>55.234929050321774</v>
      </c>
      <c r="J95" s="75">
        <f t="shared" si="28"/>
        <v>54.919324453763686</v>
      </c>
      <c r="K95" s="75">
        <f t="shared" si="28"/>
        <v>56.453364458477957</v>
      </c>
      <c r="L95" s="75">
        <f t="shared" si="28"/>
        <v>56.345027298350331</v>
      </c>
      <c r="M95" s="75"/>
    </row>
    <row r="96" spans="1:17" x14ac:dyDescent="0.2">
      <c r="A96" s="12"/>
      <c r="B96" s="76" t="s">
        <v>104</v>
      </c>
      <c r="C96" s="75">
        <f t="shared" ref="C96:L96" si="29">(SUMPRODUCT(O14:O17,C50:C53,$E68:$E71,$I68:$I71)*C80)/SUMPRODUCT(O14:O17,C50:C53)</f>
        <v>38.758516798534565</v>
      </c>
      <c r="D96" s="75">
        <f t="shared" si="29"/>
        <v>38.767974051381941</v>
      </c>
      <c r="E96" s="75">
        <f t="shared" si="29"/>
        <v>38.761686410714042</v>
      </c>
      <c r="F96" s="75">
        <f t="shared" si="29"/>
        <v>37.368973974643971</v>
      </c>
      <c r="G96" s="75">
        <f t="shared" si="29"/>
        <v>39.605640906592242</v>
      </c>
      <c r="H96" s="75">
        <f t="shared" si="29"/>
        <v>38.765711951561727</v>
      </c>
      <c r="I96" s="75">
        <f t="shared" si="29"/>
        <v>37.786214971337685</v>
      </c>
      <c r="J96" s="75">
        <f t="shared" si="29"/>
        <v>37.573692935508475</v>
      </c>
      <c r="K96" s="75">
        <f t="shared" si="29"/>
        <v>38.399753125725063</v>
      </c>
      <c r="L96" s="75">
        <f t="shared" si="29"/>
        <v>38.373649610979498</v>
      </c>
      <c r="M96" s="75"/>
    </row>
    <row r="97" spans="1:13" x14ac:dyDescent="0.2">
      <c r="A97" s="12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</row>
    <row r="98" spans="1:13" x14ac:dyDescent="0.2">
      <c r="A98" s="12"/>
      <c r="B98" s="18" t="s">
        <v>105</v>
      </c>
      <c r="C98" s="75">
        <f t="shared" ref="C98:L98" si="30">(SUMPRODUCT(C9:C13,C45:C49,$C63:$C67,$H63:$H67)*C80+SUMPRODUCT(O9:O13,C45:C49,$E63:$E67,$I63:$I67)*C80+SUMPRODUCT(C18:C20,C54:C56,$C72:$C74,$H72:$H74)*C80+SUMPRODUCT(O18:O20,C54:C56,$E72:$E74,$I72:$I74)*C80)/SUM(C45:C49,C54:C56)</f>
        <v>49.30366261575324</v>
      </c>
      <c r="D98" s="75">
        <f t="shared" si="30"/>
        <v>51.522875729841026</v>
      </c>
      <c r="E98" s="75">
        <f t="shared" si="30"/>
        <v>49.149368727625472</v>
      </c>
      <c r="F98" s="75">
        <f t="shared" si="30"/>
        <v>48.964268336784954</v>
      </c>
      <c r="G98" s="75">
        <f t="shared" si="30"/>
        <v>52.067367740516225</v>
      </c>
      <c r="H98" s="75">
        <f t="shared" si="30"/>
        <v>52.13624948707978</v>
      </c>
      <c r="I98" s="75">
        <f t="shared" si="30"/>
        <v>48.30007708606945</v>
      </c>
      <c r="J98" s="75">
        <f t="shared" si="30"/>
        <v>48.080749734955958</v>
      </c>
      <c r="K98" s="75">
        <f t="shared" si="30"/>
        <v>49.069114394211546</v>
      </c>
      <c r="L98" s="75">
        <f t="shared" si="30"/>
        <v>48.912489115632873</v>
      </c>
      <c r="M98" s="75"/>
    </row>
    <row r="99" spans="1:13" x14ac:dyDescent="0.2">
      <c r="A99" s="12"/>
      <c r="B99" s="76" t="s">
        <v>103</v>
      </c>
      <c r="C99" s="75">
        <f t="shared" ref="C99:L99" si="31">(SUMPRODUCT(C9:C13,C45:C49,$C63:$C67,$H63:$H67)*C80+SUMPRODUCT(C18:C20,C54:C56,$C72:$C74,$H72:$H74)*C80)/(SUMPRODUCT(C9:C13,C45:C49)+SUMPRODUCT(C18:C20,C54:C56))</f>
        <v>52.312016687419607</v>
      </c>
      <c r="D99" s="75">
        <f t="shared" si="31"/>
        <v>54.627888139005705</v>
      </c>
      <c r="E99" s="75">
        <f t="shared" si="31"/>
        <v>52.254204892964744</v>
      </c>
      <c r="F99" s="75">
        <f t="shared" si="31"/>
        <v>51.956962423861469</v>
      </c>
      <c r="G99" s="75">
        <f t="shared" si="31"/>
        <v>55.026233528881065</v>
      </c>
      <c r="H99" s="75">
        <f t="shared" si="31"/>
        <v>55.077612625235474</v>
      </c>
      <c r="I99" s="75">
        <f t="shared" si="31"/>
        <v>53.328014589684535</v>
      </c>
      <c r="J99" s="75">
        <f t="shared" si="31"/>
        <v>53.085855104136371</v>
      </c>
      <c r="K99" s="75">
        <f t="shared" si="31"/>
        <v>51.653575169339128</v>
      </c>
      <c r="L99" s="75">
        <f t="shared" si="31"/>
        <v>51.634934155853585</v>
      </c>
      <c r="M99" s="75"/>
    </row>
    <row r="100" spans="1:13" x14ac:dyDescent="0.2">
      <c r="A100" s="12"/>
      <c r="B100" s="76" t="s">
        <v>104</v>
      </c>
      <c r="C100" s="75">
        <f t="shared" ref="C100:L100" si="32">(SUMPRODUCT(O9:O13,C45:C49,$E63:$E67,$I63:$I67)*C80+SUMPRODUCT(O18:O20,C54:C56,$E72:$E74,$I72:$I74)*C80)/(SUMPRODUCT(O9:O13,C45:C49)+SUMPRODUCT(O18:O20,C54:C56))</f>
        <v>46.452037599111939</v>
      </c>
      <c r="D100" s="75">
        <f t="shared" si="32"/>
        <v>48.716410091408392</v>
      </c>
      <c r="E100" s="75">
        <f t="shared" si="32"/>
        <v>46.33769867835052</v>
      </c>
      <c r="F100" s="75">
        <f t="shared" si="32"/>
        <v>46.124769420842966</v>
      </c>
      <c r="G100" s="75">
        <f t="shared" si="32"/>
        <v>49.168717219808649</v>
      </c>
      <c r="H100" s="75">
        <f t="shared" si="32"/>
        <v>49.330437606919226</v>
      </c>
      <c r="I100" s="75">
        <f t="shared" si="32"/>
        <v>46.392467474945072</v>
      </c>
      <c r="J100" s="75">
        <f t="shared" si="32"/>
        <v>46.186419894573781</v>
      </c>
      <c r="K100" s="75">
        <f t="shared" si="32"/>
        <v>45.975192515000089</v>
      </c>
      <c r="L100" s="75">
        <f t="shared" si="32"/>
        <v>45.890342996630856</v>
      </c>
      <c r="M100" s="75"/>
    </row>
    <row r="101" spans="1:13" x14ac:dyDescent="0.2">
      <c r="A101" s="12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</row>
    <row r="102" spans="1:13" x14ac:dyDescent="0.2">
      <c r="A102" s="12"/>
      <c r="B102" s="2" t="s">
        <v>106</v>
      </c>
      <c r="C102" s="75">
        <f t="shared" ref="C102:L102" si="33">(C94*SUM(C50:C53)+C98*SUM(C45:C49,C54:C56))/C57</f>
        <v>48.94402972567125</v>
      </c>
      <c r="D102" s="78">
        <f t="shared" si="33"/>
        <v>50.876000314328678</v>
      </c>
      <c r="E102" s="78">
        <f t="shared" si="33"/>
        <v>48.859251971121154</v>
      </c>
      <c r="F102" s="78">
        <f t="shared" si="33"/>
        <v>48.343723134805551</v>
      </c>
      <c r="G102" s="78">
        <f t="shared" si="33"/>
        <v>51.110814586053209</v>
      </c>
      <c r="H102" s="78">
        <f t="shared" si="33"/>
        <v>51.657846325415072</v>
      </c>
      <c r="I102" s="78">
        <f t="shared" si="33"/>
        <v>46.449841043910617</v>
      </c>
      <c r="J102" s="78">
        <f t="shared" si="33"/>
        <v>46.218463839730866</v>
      </c>
      <c r="K102" s="78">
        <f t="shared" si="33"/>
        <v>48.9943010816353</v>
      </c>
      <c r="L102" s="78">
        <f t="shared" si="33"/>
        <v>48.678822699823961</v>
      </c>
      <c r="M102" s="78"/>
    </row>
    <row r="103" spans="1:13" x14ac:dyDescent="0.2">
      <c r="A103" s="12"/>
      <c r="C103" s="75"/>
      <c r="D103" s="78"/>
      <c r="E103" s="78"/>
      <c r="F103" s="78"/>
      <c r="G103" s="78"/>
      <c r="H103" s="78"/>
      <c r="I103" s="78"/>
      <c r="J103" s="78"/>
      <c r="K103" s="78"/>
      <c r="L103" s="78"/>
      <c r="M103" s="78"/>
    </row>
    <row r="104" spans="1:13" x14ac:dyDescent="0.2">
      <c r="A104" s="12"/>
      <c r="B104" s="2" t="s">
        <v>107</v>
      </c>
      <c r="C104" s="75">
        <f>SUMPRODUCT(C102:L102,C57:L57)/SUM(C57:L57)</f>
        <v>48.865442464311336</v>
      </c>
      <c r="D104" s="78"/>
      <c r="E104" s="78"/>
      <c r="F104" s="78"/>
      <c r="G104" s="78"/>
      <c r="H104" s="78"/>
      <c r="I104" s="78"/>
      <c r="J104" s="78"/>
      <c r="K104" s="78"/>
      <c r="L104" s="78"/>
      <c r="M104" s="78"/>
    </row>
    <row r="105" spans="1:13" x14ac:dyDescent="0.2">
      <c r="A105" s="12"/>
      <c r="C105" s="75"/>
      <c r="D105" s="78"/>
      <c r="E105" s="78"/>
      <c r="F105" s="78"/>
      <c r="G105" s="78"/>
      <c r="H105" s="78"/>
      <c r="I105" s="78"/>
      <c r="J105" s="78"/>
      <c r="K105" s="78"/>
      <c r="L105" s="78"/>
      <c r="M105" s="78"/>
    </row>
    <row r="106" spans="1:13" x14ac:dyDescent="0.2">
      <c r="A106" s="12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</row>
    <row r="107" spans="1:13" x14ac:dyDescent="0.2">
      <c r="A107" s="9" t="s">
        <v>108</v>
      </c>
      <c r="B107" s="7" t="s">
        <v>109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</row>
    <row r="108" spans="1:13" x14ac:dyDescent="0.2">
      <c r="A108" s="12"/>
      <c r="B108" s="8" t="s">
        <v>110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</row>
    <row r="109" spans="1:13" x14ac:dyDescent="0.2">
      <c r="A109" s="12"/>
      <c r="B109" s="8" t="s">
        <v>111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</row>
    <row r="110" spans="1:13" x14ac:dyDescent="0.2">
      <c r="A110" s="12"/>
      <c r="B110" s="7"/>
      <c r="C110" s="3" t="str">
        <f>+C7</f>
        <v>RS</v>
      </c>
      <c r="D110" s="3" t="str">
        <f t="shared" ref="D110:L110" si="34">+D7</f>
        <v>RHS</v>
      </c>
      <c r="E110" s="3" t="str">
        <f t="shared" si="34"/>
        <v>RLM</v>
      </c>
      <c r="F110" s="3" t="str">
        <f t="shared" si="34"/>
        <v>WH</v>
      </c>
      <c r="G110" s="3" t="str">
        <f t="shared" si="34"/>
        <v>WHS</v>
      </c>
      <c r="H110" s="3" t="str">
        <f t="shared" si="34"/>
        <v>HS</v>
      </c>
      <c r="I110" s="3" t="str">
        <f t="shared" si="34"/>
        <v>PSAL</v>
      </c>
      <c r="J110" s="3" t="str">
        <f t="shared" si="34"/>
        <v>BPL</v>
      </c>
      <c r="K110" s="3" t="str">
        <f t="shared" si="34"/>
        <v>GLP</v>
      </c>
      <c r="L110" s="3" t="str">
        <f t="shared" si="34"/>
        <v>LPL-S</v>
      </c>
      <c r="M110" s="3"/>
    </row>
    <row r="111" spans="1:13" x14ac:dyDescent="0.2">
      <c r="A111" s="12"/>
      <c r="C111" s="79"/>
    </row>
    <row r="112" spans="1:13" x14ac:dyDescent="0.2">
      <c r="A112" s="12"/>
      <c r="B112" s="18" t="s">
        <v>102</v>
      </c>
      <c r="C112" s="80">
        <f t="shared" ref="C112:L112" si="35">SUM(C50:C53)*C94/1000</f>
        <v>272158.12127829622</v>
      </c>
      <c r="D112" s="80">
        <f t="shared" si="35"/>
        <v>815.75057267387001</v>
      </c>
      <c r="E112" s="80">
        <f t="shared" si="35"/>
        <v>3766.4007928156798</v>
      </c>
      <c r="F112" s="80">
        <f t="shared" si="35"/>
        <v>7.1954741915643332</v>
      </c>
      <c r="G112" s="80">
        <f t="shared" si="35"/>
        <v>0.14854967798584454</v>
      </c>
      <c r="H112" s="80">
        <f t="shared" si="35"/>
        <v>96.925875319562962</v>
      </c>
      <c r="I112" s="80">
        <f t="shared" si="35"/>
        <v>1389.6363040313358</v>
      </c>
      <c r="J112" s="80">
        <f t="shared" si="35"/>
        <v>3187.7874758046905</v>
      </c>
      <c r="K112" s="80">
        <f t="shared" si="35"/>
        <v>111863.88760675513</v>
      </c>
      <c r="L112" s="80">
        <f t="shared" si="35"/>
        <v>88540.493326242431</v>
      </c>
      <c r="M112" s="80"/>
    </row>
    <row r="113" spans="1:30" x14ac:dyDescent="0.2">
      <c r="A113" s="12"/>
      <c r="B113" s="76" t="s">
        <v>103</v>
      </c>
      <c r="C113" s="80">
        <f t="shared" ref="C113:L113" si="36">SUMPRODUCT(C50:C53,C14:C17)*C95/1000</f>
        <v>169164.97073406391</v>
      </c>
      <c r="D113" s="80">
        <f t="shared" si="36"/>
        <v>513.46775689274227</v>
      </c>
      <c r="E113" s="80">
        <f t="shared" si="36"/>
        <v>2348.1908538119596</v>
      </c>
      <c r="F113" s="80">
        <f t="shared" si="36"/>
        <v>4.4658388030994765</v>
      </c>
      <c r="G113" s="80">
        <f t="shared" si="36"/>
        <v>9.3129504665250024E-2</v>
      </c>
      <c r="H113" s="80">
        <f t="shared" si="36"/>
        <v>67.04897184037975</v>
      </c>
      <c r="I113" s="80">
        <f t="shared" si="36"/>
        <v>397.03358592239834</v>
      </c>
      <c r="J113" s="80">
        <f t="shared" si="36"/>
        <v>909.95576058548545</v>
      </c>
      <c r="K113" s="80">
        <f t="shared" si="36"/>
        <v>74917.423662344692</v>
      </c>
      <c r="L113" s="80">
        <f t="shared" si="36"/>
        <v>56861.127705649575</v>
      </c>
      <c r="M113" s="80"/>
    </row>
    <row r="114" spans="1:30" x14ac:dyDescent="0.2">
      <c r="A114" s="12"/>
      <c r="B114" s="76" t="s">
        <v>104</v>
      </c>
      <c r="C114" s="80">
        <f t="shared" ref="C114:L114" si="37">SUMPRODUCT(C50:C53,O14:O17)*C96/1000</f>
        <v>102993.1505442323</v>
      </c>
      <c r="D114" s="80">
        <f t="shared" si="37"/>
        <v>302.28281578112768</v>
      </c>
      <c r="E114" s="80">
        <f t="shared" si="37"/>
        <v>1418.2099390037197</v>
      </c>
      <c r="F114" s="80">
        <f t="shared" si="37"/>
        <v>2.7296353884648563</v>
      </c>
      <c r="G114" s="80">
        <f t="shared" si="37"/>
        <v>5.5420173320594519E-2</v>
      </c>
      <c r="H114" s="80">
        <f t="shared" si="37"/>
        <v>29.87690347918322</v>
      </c>
      <c r="I114" s="80">
        <f t="shared" si="37"/>
        <v>992.60271810893732</v>
      </c>
      <c r="J114" s="80">
        <f t="shared" si="37"/>
        <v>2277.8317152192053</v>
      </c>
      <c r="K114" s="80">
        <f t="shared" si="37"/>
        <v>36946.463944410432</v>
      </c>
      <c r="L114" s="80">
        <f t="shared" si="37"/>
        <v>31679.365620592856</v>
      </c>
      <c r="M114" s="80"/>
    </row>
    <row r="115" spans="1:30" x14ac:dyDescent="0.2">
      <c r="A115" s="12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</row>
    <row r="116" spans="1:30" x14ac:dyDescent="0.2">
      <c r="A116" s="12"/>
      <c r="B116" s="18" t="s">
        <v>105</v>
      </c>
      <c r="C116" s="81">
        <f t="shared" ref="C116:L116" si="38">SUM(C45:C49,C54:C56)*C98/1000</f>
        <v>362328.25002653059</v>
      </c>
      <c r="D116" s="81">
        <f t="shared" si="38"/>
        <v>3025.0731093261111</v>
      </c>
      <c r="E116" s="81">
        <f t="shared" si="38"/>
        <v>4643.2764084829487</v>
      </c>
      <c r="F116" s="81">
        <f t="shared" si="38"/>
        <v>19.683635871387551</v>
      </c>
      <c r="G116" s="81">
        <f t="shared" si="38"/>
        <v>0.26033683870258112</v>
      </c>
      <c r="H116" s="81">
        <f t="shared" si="38"/>
        <v>381.08439297223833</v>
      </c>
      <c r="I116" s="81">
        <f t="shared" si="38"/>
        <v>4292.5727508702503</v>
      </c>
      <c r="J116" s="81">
        <f t="shared" si="38"/>
        <v>9808.5210266807517</v>
      </c>
      <c r="K116" s="81">
        <f t="shared" si="38"/>
        <v>193423.16270707315</v>
      </c>
      <c r="L116" s="81">
        <f t="shared" si="38"/>
        <v>161392.78220112927</v>
      </c>
      <c r="M116" s="81"/>
    </row>
    <row r="117" spans="1:30" x14ac:dyDescent="0.2">
      <c r="A117" s="12"/>
      <c r="B117" s="76" t="s">
        <v>103</v>
      </c>
      <c r="C117" s="80">
        <f t="shared" ref="C117:L117" si="39">(SUMPRODUCT(C45:C49,C9:C13)+SUMPRODUCT(C54:C56,C18:C20))*C99/1000</f>
        <v>187077.18497652639</v>
      </c>
      <c r="D117" s="80">
        <f t="shared" si="39"/>
        <v>1522.6982181433152</v>
      </c>
      <c r="E117" s="80">
        <f t="shared" si="39"/>
        <v>2345.9938366155211</v>
      </c>
      <c r="F117" s="80">
        <f t="shared" si="39"/>
        <v>10.169032272686895</v>
      </c>
      <c r="G117" s="80">
        <f t="shared" si="39"/>
        <v>0.13615140962051039</v>
      </c>
      <c r="H117" s="80">
        <f t="shared" si="39"/>
        <v>196.54437126873506</v>
      </c>
      <c r="I117" s="80">
        <f t="shared" si="39"/>
        <v>1303.5690213986559</v>
      </c>
      <c r="J117" s="80">
        <f t="shared" si="39"/>
        <v>2973.3988800393399</v>
      </c>
      <c r="K117" s="80">
        <f t="shared" si="39"/>
        <v>110939.27797105932</v>
      </c>
      <c r="L117" s="80">
        <f t="shared" si="39"/>
        <v>89632.25124221656</v>
      </c>
      <c r="M117" s="80"/>
    </row>
    <row r="118" spans="1:30" x14ac:dyDescent="0.2">
      <c r="A118" s="12"/>
      <c r="B118" s="76" t="s">
        <v>104</v>
      </c>
      <c r="C118" s="80">
        <f t="shared" ref="C118:L118" si="40">+(SUMPRODUCT(C45:C49,O9:O13)+SUMPRODUCT(C54:C56,O18:O20))*C100/1000</f>
        <v>175251.0650500042</v>
      </c>
      <c r="D118" s="80">
        <f t="shared" si="40"/>
        <v>1502.3748911827959</v>
      </c>
      <c r="E118" s="80">
        <f t="shared" si="40"/>
        <v>2297.2825718674276</v>
      </c>
      <c r="F118" s="80">
        <f t="shared" si="40"/>
        <v>9.5146035987006599</v>
      </c>
      <c r="G118" s="80">
        <f t="shared" si="40"/>
        <v>0.12418542908207071</v>
      </c>
      <c r="H118" s="80">
        <f t="shared" si="40"/>
        <v>184.54002170350327</v>
      </c>
      <c r="I118" s="80">
        <f t="shared" si="40"/>
        <v>2989.0037294715939</v>
      </c>
      <c r="J118" s="80">
        <f t="shared" si="40"/>
        <v>6835.1221466414108</v>
      </c>
      <c r="K118" s="80">
        <f t="shared" si="40"/>
        <v>82483.884736013861</v>
      </c>
      <c r="L118" s="80">
        <f t="shared" si="40"/>
        <v>71760.530958912728</v>
      </c>
      <c r="M118" s="80"/>
    </row>
    <row r="119" spans="1:30" x14ac:dyDescent="0.2">
      <c r="A119" s="12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</row>
    <row r="120" spans="1:30" x14ac:dyDescent="0.2">
      <c r="A120" s="12"/>
      <c r="B120" s="2" t="s">
        <v>106</v>
      </c>
      <c r="C120" s="81">
        <f>+C112+C116</f>
        <v>634486.37130482681</v>
      </c>
      <c r="D120" s="81">
        <f t="shared" ref="D120:L120" si="41">+D112+D116</f>
        <v>3840.8236819999811</v>
      </c>
      <c r="E120" s="81">
        <f t="shared" si="41"/>
        <v>8409.6772012986294</v>
      </c>
      <c r="F120" s="81">
        <f t="shared" si="41"/>
        <v>26.879110062951884</v>
      </c>
      <c r="G120" s="81">
        <f t="shared" si="41"/>
        <v>0.40888651668842568</v>
      </c>
      <c r="H120" s="81">
        <f t="shared" si="41"/>
        <v>478.01026829180131</v>
      </c>
      <c r="I120" s="81">
        <f t="shared" si="41"/>
        <v>5682.2090549015866</v>
      </c>
      <c r="J120" s="81">
        <f t="shared" si="41"/>
        <v>12996.308502485443</v>
      </c>
      <c r="K120" s="81">
        <f t="shared" si="41"/>
        <v>305287.05031382828</v>
      </c>
      <c r="L120" s="81">
        <f t="shared" si="41"/>
        <v>249933.2755273717</v>
      </c>
      <c r="M120" s="81"/>
    </row>
    <row r="121" spans="1:30" x14ac:dyDescent="0.2">
      <c r="A121" s="12"/>
    </row>
    <row r="122" spans="1:30" x14ac:dyDescent="0.2">
      <c r="A122" s="12"/>
      <c r="B122" s="2" t="s">
        <v>107</v>
      </c>
      <c r="C122" s="80">
        <f>SUM(C120:L120)</f>
        <v>1221141.0138515839</v>
      </c>
      <c r="E122" s="82"/>
      <c r="F122" s="75"/>
    </row>
    <row r="123" spans="1:30" x14ac:dyDescent="0.2">
      <c r="A123" s="12"/>
    </row>
    <row r="124" spans="1:30" x14ac:dyDescent="0.2">
      <c r="A124" s="12"/>
    </row>
    <row r="125" spans="1:30" x14ac:dyDescent="0.2">
      <c r="A125" s="9" t="s">
        <v>112</v>
      </c>
      <c r="B125" s="7" t="s">
        <v>113</v>
      </c>
      <c r="C125" s="78"/>
      <c r="Q125" s="2" t="s">
        <v>114</v>
      </c>
      <c r="T125" s="2" t="s">
        <v>115</v>
      </c>
      <c r="W125" s="2" t="s">
        <v>116</v>
      </c>
      <c r="Z125" s="2" t="s">
        <v>117</v>
      </c>
    </row>
    <row r="126" spans="1:30" x14ac:dyDescent="0.2">
      <c r="A126" s="12"/>
      <c r="B126" s="8" t="s">
        <v>118</v>
      </c>
      <c r="C126" s="78"/>
      <c r="W126" s="2" t="s">
        <v>119</v>
      </c>
      <c r="Z126" s="2" t="s">
        <v>120</v>
      </c>
      <c r="AC126" s="2" t="s">
        <v>121</v>
      </c>
    </row>
    <row r="127" spans="1:30" x14ac:dyDescent="0.2">
      <c r="A127" s="12"/>
      <c r="B127" s="8" t="s">
        <v>101</v>
      </c>
      <c r="C127" s="78"/>
    </row>
    <row r="128" spans="1:30" x14ac:dyDescent="0.2">
      <c r="A128" s="12"/>
      <c r="B128" s="7"/>
      <c r="C128" s="3" t="str">
        <f>+C7</f>
        <v>RS</v>
      </c>
      <c r="D128" s="3" t="str">
        <f t="shared" ref="D128:L128" si="42">+D7</f>
        <v>RHS</v>
      </c>
      <c r="E128" s="3" t="str">
        <f t="shared" si="42"/>
        <v>RLM</v>
      </c>
      <c r="F128" s="3" t="str">
        <f t="shared" si="42"/>
        <v>WH</v>
      </c>
      <c r="G128" s="3" t="str">
        <f t="shared" si="42"/>
        <v>WHS</v>
      </c>
      <c r="H128" s="3" t="str">
        <f t="shared" si="42"/>
        <v>HS</v>
      </c>
      <c r="I128" s="3" t="str">
        <f t="shared" si="42"/>
        <v>PSAL</v>
      </c>
      <c r="J128" s="3" t="str">
        <f t="shared" si="42"/>
        <v>BPL</v>
      </c>
      <c r="K128" s="3" t="str">
        <f t="shared" si="42"/>
        <v>GLP</v>
      </c>
      <c r="L128" s="3" t="str">
        <f t="shared" si="42"/>
        <v>LPL-S</v>
      </c>
      <c r="M128" s="3"/>
      <c r="O128" s="3"/>
      <c r="P128" s="3"/>
      <c r="Q128" s="3" t="str">
        <f>+E128</f>
        <v>RLM</v>
      </c>
      <c r="R128" s="3" t="str">
        <f>+L128</f>
        <v>LPL-S</v>
      </c>
      <c r="S128" s="3"/>
      <c r="T128" s="3" t="str">
        <f>+E128</f>
        <v>RLM</v>
      </c>
      <c r="U128" s="3" t="str">
        <f>+L128</f>
        <v>LPL-S</v>
      </c>
      <c r="V128" s="3"/>
      <c r="W128" s="3" t="str">
        <f>+E128</f>
        <v>RLM</v>
      </c>
      <c r="X128" s="3" t="str">
        <f>+L128</f>
        <v>LPL-S</v>
      </c>
      <c r="Z128" s="3" t="str">
        <f>+E128</f>
        <v>RLM</v>
      </c>
      <c r="AA128" s="3" t="str">
        <f>+L128</f>
        <v>LPL-S</v>
      </c>
      <c r="AC128" s="83" t="str">
        <f>+E128</f>
        <v>RLM</v>
      </c>
      <c r="AD128" s="3" t="str">
        <f>+L128</f>
        <v>LPL-S</v>
      </c>
    </row>
    <row r="129" spans="1:39" x14ac:dyDescent="0.2">
      <c r="A129" s="12"/>
      <c r="C129" s="79"/>
    </row>
    <row r="130" spans="1:39" x14ac:dyDescent="0.2">
      <c r="A130" s="12"/>
      <c r="B130" s="18" t="s">
        <v>102</v>
      </c>
      <c r="C130" s="75">
        <f t="shared" ref="C130:L130" si="43">+C112/SUM(C50:C53)*1000</f>
        <v>48.473308500436474</v>
      </c>
      <c r="D130" s="75">
        <f t="shared" si="43"/>
        <v>48.612667144497685</v>
      </c>
      <c r="E130" s="75">
        <f t="shared" si="43"/>
        <v>48.506271428188946</v>
      </c>
      <c r="F130" s="75">
        <f t="shared" si="43"/>
        <v>46.723858386781387</v>
      </c>
      <c r="G130" s="75">
        <f t="shared" si="43"/>
        <v>49.516559328614846</v>
      </c>
      <c r="H130" s="75">
        <f t="shared" si="43"/>
        <v>49.859059219623902</v>
      </c>
      <c r="I130" s="75">
        <f t="shared" si="43"/>
        <v>41.534994292116323</v>
      </c>
      <c r="J130" s="75">
        <f t="shared" si="43"/>
        <v>41.296863351185237</v>
      </c>
      <c r="K130" s="75">
        <f t="shared" si="43"/>
        <v>48.865478679138974</v>
      </c>
      <c r="L130" s="75">
        <f t="shared" si="43"/>
        <v>48.258586653158673</v>
      </c>
      <c r="M130" s="75"/>
    </row>
    <row r="131" spans="1:39" x14ac:dyDescent="0.2">
      <c r="A131" s="12"/>
      <c r="B131" s="76" t="s">
        <v>122</v>
      </c>
      <c r="C131" s="80"/>
      <c r="E131" s="75">
        <f>+(E113*1000-W131*AVERAGE(E$95,E$96))/Q131</f>
        <v>58.163496767191695</v>
      </c>
      <c r="F131" s="75"/>
      <c r="G131" s="80"/>
      <c r="H131" s="80"/>
      <c r="I131" s="80"/>
      <c r="J131" s="80"/>
      <c r="K131" s="80"/>
      <c r="L131" s="75">
        <f>+(L113*1000-X131*AVERAGE(L$95,L$96))/R131</f>
        <v>57.485092627466138</v>
      </c>
      <c r="M131" s="75"/>
      <c r="N131" s="75"/>
      <c r="Q131" s="32">
        <f>SUMPRODUCT(E50:E53,E32:E35)</f>
        <v>37134.588616042514</v>
      </c>
      <c r="R131" s="32">
        <f>SUMPRODUCT(L50:L53,L32:L35)</f>
        <v>895537.69550416525</v>
      </c>
      <c r="T131" s="32">
        <f>SUMPRODUCT(E50:E53,E14:E17)</f>
        <v>41059.776047366016</v>
      </c>
      <c r="U131" s="32">
        <f>SUMPRODUCT(L50:L53,L14:L17)</f>
        <v>1009159.6442853149</v>
      </c>
      <c r="W131" s="32">
        <f>+T131-Q131</f>
        <v>3925.1874313235021</v>
      </c>
      <c r="X131" s="32">
        <f>+U131-R131</f>
        <v>113621.94878114969</v>
      </c>
      <c r="Z131" s="84">
        <f>+E131*Q131/1000</f>
        <v>2159.8775249201822</v>
      </c>
      <c r="AA131" s="84">
        <f>+L131*R131/1000</f>
        <v>51480.067377444502</v>
      </c>
    </row>
    <row r="132" spans="1:39" ht="15" x14ac:dyDescent="0.35">
      <c r="A132" s="12"/>
      <c r="B132" s="76" t="s">
        <v>123</v>
      </c>
      <c r="C132" s="75"/>
      <c r="D132" s="75"/>
      <c r="E132" s="75">
        <f>+(E114*1000-W132*AVERAGE(E$95,E$96))/Q132</f>
        <v>39.654395865284876</v>
      </c>
      <c r="F132" s="80"/>
      <c r="G132" s="80"/>
      <c r="H132" s="80"/>
      <c r="I132" s="80"/>
      <c r="J132" s="80"/>
      <c r="K132" s="80"/>
      <c r="L132" s="75">
        <f>+(L114*1000-X132*AVERAGE(L$95,L$96))/R132</f>
        <v>39.460747135554442</v>
      </c>
      <c r="M132" s="75"/>
      <c r="N132" s="75"/>
      <c r="Q132" s="32">
        <f>SUMPRODUCT(E50:E53,Q32:Q35)</f>
        <v>40513.119235335907</v>
      </c>
      <c r="R132" s="32">
        <f>SUMPRODUCT(L50:L53,X32:X35)</f>
        <v>939171.92752303951</v>
      </c>
      <c r="T132" s="32">
        <f>SUMPRODUCT(E50:E53,Q14:Q17)</f>
        <v>36587.931804012405</v>
      </c>
      <c r="U132" s="32">
        <f>SUMPRODUCT(L50:L53,X14:X17)</f>
        <v>825549.97874188982</v>
      </c>
      <c r="W132" s="32">
        <f>+T132-Q132</f>
        <v>-3925.1874313235021</v>
      </c>
      <c r="X132" s="32">
        <f>+U132-R132</f>
        <v>-113621.94878114969</v>
      </c>
      <c r="Z132" s="85">
        <f>+E132*Q132/1000</f>
        <v>1606.5232678954974</v>
      </c>
      <c r="AA132" s="85">
        <f>+L132*R132/1000</f>
        <v>37060.425948797929</v>
      </c>
    </row>
    <row r="133" spans="1:39" x14ac:dyDescent="0.2">
      <c r="A133" s="12"/>
      <c r="C133" s="75"/>
      <c r="D133" s="75"/>
      <c r="E133" s="81"/>
      <c r="F133" s="81"/>
      <c r="G133" s="81"/>
      <c r="H133" s="81"/>
      <c r="I133" s="81"/>
      <c r="J133" s="81"/>
      <c r="K133" s="81"/>
      <c r="L133" s="81"/>
      <c r="M133" s="81"/>
      <c r="Q133" s="32"/>
      <c r="R133" s="32"/>
      <c r="T133" s="32"/>
      <c r="U133" s="32"/>
      <c r="W133" s="32"/>
      <c r="X133" s="32"/>
      <c r="Z133" s="84">
        <f>+Z132+Z131</f>
        <v>3766.4007928156798</v>
      </c>
      <c r="AA133" s="84">
        <f>+AA132+AA131</f>
        <v>88540.493326242431</v>
      </c>
      <c r="AC133" s="79">
        <f>+E112</f>
        <v>3766.4007928156798</v>
      </c>
      <c r="AD133" s="79">
        <f>+L112</f>
        <v>88540.493326242431</v>
      </c>
    </row>
    <row r="134" spans="1:39" x14ac:dyDescent="0.2">
      <c r="A134" s="12"/>
      <c r="B134" s="18" t="s">
        <v>105</v>
      </c>
      <c r="C134" s="78">
        <f t="shared" ref="C134:L134" si="44">+C116/SUM(C45:C49,C54:C56)*1000</f>
        <v>49.30366261575324</v>
      </c>
      <c r="D134" s="78">
        <f t="shared" si="44"/>
        <v>51.522875729841026</v>
      </c>
      <c r="E134" s="78">
        <f t="shared" si="44"/>
        <v>49.149368727625472</v>
      </c>
      <c r="F134" s="78">
        <f t="shared" si="44"/>
        <v>48.964268336784954</v>
      </c>
      <c r="G134" s="78">
        <f t="shared" si="44"/>
        <v>52.067367740516218</v>
      </c>
      <c r="H134" s="78">
        <f t="shared" si="44"/>
        <v>52.13624948707978</v>
      </c>
      <c r="I134" s="78">
        <f t="shared" si="44"/>
        <v>48.300077086069457</v>
      </c>
      <c r="J134" s="78">
        <f t="shared" si="44"/>
        <v>48.080749734955965</v>
      </c>
      <c r="K134" s="78">
        <f t="shared" si="44"/>
        <v>49.069114394211546</v>
      </c>
      <c r="L134" s="78">
        <f t="shared" si="44"/>
        <v>48.912489115632866</v>
      </c>
      <c r="M134" s="78"/>
      <c r="Q134" s="32"/>
      <c r="R134" s="32"/>
      <c r="T134" s="32"/>
      <c r="U134" s="32"/>
      <c r="W134" s="32"/>
      <c r="X134" s="32"/>
      <c r="Z134" s="84"/>
      <c r="AA134" s="84"/>
      <c r="AC134" s="79"/>
    </row>
    <row r="135" spans="1:39" x14ac:dyDescent="0.2">
      <c r="A135" s="12"/>
      <c r="B135" s="76" t="s">
        <v>122</v>
      </c>
      <c r="C135" s="80"/>
      <c r="D135" s="80"/>
      <c r="E135" s="75">
        <f>+(E117*1000-W135*AVERAGE(E$99,E$100))/Q135</f>
        <v>52.597116302548869</v>
      </c>
      <c r="F135" s="75"/>
      <c r="G135" s="75"/>
      <c r="H135" s="80"/>
      <c r="I135" s="80"/>
      <c r="J135" s="80"/>
      <c r="K135" s="80"/>
      <c r="L135" s="75">
        <f>+(L117*1000-X135*AVERAGE(L$99,L$100))/R135</f>
        <v>51.961644117532501</v>
      </c>
      <c r="M135" s="75"/>
      <c r="N135" s="75"/>
      <c r="Q135" s="32">
        <f>SUMPRODUCT(E45:E49,E27:E31)+SUMPRODUCT(E54:E56,E36:E38)</f>
        <v>40232.200221618754</v>
      </c>
      <c r="R135" s="32">
        <f>SUMPRODUCT(L45:L49,L27:L31)+SUMPRODUCT(L54:L56,L36:L38)</f>
        <v>1558600.5114884789</v>
      </c>
      <c r="T135" s="32">
        <f>SUMPRODUCT(E45:E49,E9:E13)+SUMPRODUCT(E54:E56,E18:E20)</f>
        <v>44895.790519077906</v>
      </c>
      <c r="U135" s="32">
        <f>SUMPRODUCT(L45:L49,L9:L13)+SUMPRODUCT(L54:L56,L18:L20)</f>
        <v>1735883.9070400055</v>
      </c>
      <c r="W135" s="32">
        <f>+T135-Q135</f>
        <v>4663.5902974591518</v>
      </c>
      <c r="X135" s="32">
        <f>+U135-R135</f>
        <v>177283.39555152669</v>
      </c>
      <c r="Z135" s="84">
        <f>+E135*Q135/1000</f>
        <v>2116.0977141639137</v>
      </c>
      <c r="AA135" s="84">
        <f>+L135*R135/1000</f>
        <v>80987.445099368473</v>
      </c>
      <c r="AC135" s="79"/>
    </row>
    <row r="136" spans="1:39" ht="15" x14ac:dyDescent="0.35">
      <c r="A136" s="12"/>
      <c r="B136" s="76" t="s">
        <v>123</v>
      </c>
      <c r="C136" s="80"/>
      <c r="D136" s="80"/>
      <c r="E136" s="75">
        <f>+(E118*1000-W136*AVERAGE(E$99,E$100))/Q136</f>
        <v>46.592048579996344</v>
      </c>
      <c r="F136" s="75"/>
      <c r="G136" s="75"/>
      <c r="H136" s="80"/>
      <c r="I136" s="80"/>
      <c r="J136" s="80"/>
      <c r="K136" s="80"/>
      <c r="L136" s="75">
        <f>+(L118*1000-X136*AVERAGE(L$99,L$100))/R136</f>
        <v>46.182820703345932</v>
      </c>
      <c r="M136" s="75"/>
      <c r="N136" s="75"/>
      <c r="Q136" s="32">
        <f>SUMPRODUCT(E45:E49,Q27:Q31)+SUMPRODUCT(E54:E56,Q36:Q38)</f>
        <v>54240.557591709854</v>
      </c>
      <c r="R136" s="32">
        <f>SUMPRODUCT(L45:L49,X27:X31)+SUMPRODUCT(L54:L56,X36:X38)</f>
        <v>1741022.6546845692</v>
      </c>
      <c r="T136" s="32">
        <f>SUMPRODUCT(E45:E49,Q9:Q13)+SUMPRODUCT(E54:E56,Q18:Q20)</f>
        <v>49576.967294250702</v>
      </c>
      <c r="U136" s="32">
        <f>SUMPRODUCT(L45:L49,X9:X13)+SUMPRODUCT(L54:L56,X18:X20)</f>
        <v>1563739.2591330423</v>
      </c>
      <c r="W136" s="32">
        <f>+T136-Q136</f>
        <v>-4663.5902974591518</v>
      </c>
      <c r="X136" s="32">
        <f>+U136-R136</f>
        <v>-177283.39555152692</v>
      </c>
      <c r="Z136" s="85">
        <f>+E136*Q136/1000</f>
        <v>2527.178694319035</v>
      </c>
      <c r="AA136" s="85">
        <f>+L136*R136/1000</f>
        <v>80405.337101760815</v>
      </c>
      <c r="AC136" s="79"/>
    </row>
    <row r="137" spans="1:39" x14ac:dyDescent="0.2">
      <c r="A137" s="12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Z137" s="84">
        <f>+Z136+Z135</f>
        <v>4643.2764084829487</v>
      </c>
      <c r="AA137" s="84">
        <f>+AA136+AA135</f>
        <v>161392.7822011293</v>
      </c>
      <c r="AC137" s="79">
        <f>+E116</f>
        <v>4643.2764084829487</v>
      </c>
      <c r="AD137" s="79">
        <f>+L116</f>
        <v>161392.78220112927</v>
      </c>
    </row>
    <row r="138" spans="1:39" x14ac:dyDescent="0.2">
      <c r="A138" s="12"/>
      <c r="B138" s="2" t="s">
        <v>124</v>
      </c>
      <c r="C138" s="75">
        <f t="shared" ref="C138:L138" si="45">(C130*SUM(C50:C53)+C134*SUM(C45:C49,C54:C56))/C57</f>
        <v>48.94402972567125</v>
      </c>
      <c r="D138" s="75">
        <f t="shared" si="45"/>
        <v>50.876000314328678</v>
      </c>
      <c r="E138" s="75">
        <f t="shared" si="45"/>
        <v>48.859251971121154</v>
      </c>
      <c r="F138" s="75">
        <f t="shared" si="45"/>
        <v>48.343723134805551</v>
      </c>
      <c r="G138" s="75">
        <f t="shared" si="45"/>
        <v>51.110814586053202</v>
      </c>
      <c r="H138" s="75">
        <f t="shared" si="45"/>
        <v>51.657846325415072</v>
      </c>
      <c r="I138" s="75">
        <f t="shared" si="45"/>
        <v>46.449841043910624</v>
      </c>
      <c r="J138" s="75">
        <f t="shared" si="45"/>
        <v>46.218463839730873</v>
      </c>
      <c r="K138" s="75">
        <f t="shared" si="45"/>
        <v>48.9943010816353</v>
      </c>
      <c r="L138" s="75">
        <f t="shared" si="45"/>
        <v>48.678822699823961</v>
      </c>
      <c r="M138" s="75"/>
      <c r="AC138" s="79"/>
    </row>
    <row r="139" spans="1:39" x14ac:dyDescent="0.2">
      <c r="A139" s="12"/>
      <c r="B139" s="2" t="s">
        <v>125</v>
      </c>
      <c r="C139" s="75">
        <f>+C122/SUM(C57:L57)*1000</f>
        <v>48.865442464311343</v>
      </c>
      <c r="T139" s="32"/>
      <c r="U139" s="32"/>
    </row>
    <row r="140" spans="1:39" x14ac:dyDescent="0.2">
      <c r="A140" s="12"/>
      <c r="T140" s="32"/>
      <c r="U140" s="32"/>
    </row>
    <row r="141" spans="1:39" x14ac:dyDescent="0.2">
      <c r="A141" s="12"/>
      <c r="T141" s="32"/>
      <c r="U141" s="32"/>
    </row>
    <row r="142" spans="1:39" x14ac:dyDescent="0.2">
      <c r="A142" s="9" t="s">
        <v>126</v>
      </c>
      <c r="B142" s="7" t="s">
        <v>127</v>
      </c>
      <c r="L142" s="3" t="s">
        <v>128</v>
      </c>
      <c r="T142" s="32"/>
      <c r="U142" s="32"/>
    </row>
    <row r="143" spans="1:39" x14ac:dyDescent="0.2">
      <c r="A143" s="12"/>
      <c r="B143" s="8" t="str">
        <f>[1]Input!B97</f>
        <v>Obligations - Peak Load shares eff 6/1/24, scaling factors eff 6/1/24, Transmission Loads eff 1/1/24; costs are market estimates</v>
      </c>
      <c r="L143" s="3" t="s">
        <v>129</v>
      </c>
      <c r="T143" s="32"/>
      <c r="U143" s="32"/>
    </row>
    <row r="144" spans="1:39" x14ac:dyDescent="0.2">
      <c r="A144" s="12"/>
      <c r="B144" s="8" t="s">
        <v>130</v>
      </c>
      <c r="C144" s="3" t="str">
        <f>+C7</f>
        <v>RS</v>
      </c>
      <c r="D144" s="3" t="str">
        <f t="shared" ref="D144:L144" si="46">+D7</f>
        <v>RHS</v>
      </c>
      <c r="E144" s="3" t="str">
        <f t="shared" si="46"/>
        <v>RLM</v>
      </c>
      <c r="F144" s="3" t="str">
        <f t="shared" si="46"/>
        <v>WH</v>
      </c>
      <c r="G144" s="3" t="str">
        <f t="shared" si="46"/>
        <v>WHS</v>
      </c>
      <c r="H144" s="3" t="str">
        <f t="shared" si="46"/>
        <v>HS</v>
      </c>
      <c r="I144" s="3" t="str">
        <f t="shared" si="46"/>
        <v>PSAL</v>
      </c>
      <c r="J144" s="3" t="str">
        <f t="shared" si="46"/>
        <v>BPL</v>
      </c>
      <c r="K144" s="3" t="str">
        <f t="shared" si="46"/>
        <v>GLP</v>
      </c>
      <c r="L144" s="3" t="str">
        <f t="shared" si="46"/>
        <v>LPL-S</v>
      </c>
      <c r="M144" s="3"/>
      <c r="T144" s="32"/>
      <c r="U144" s="32"/>
      <c r="AD144" s="3" t="s">
        <v>10</v>
      </c>
      <c r="AE144" s="3" t="s">
        <v>11</v>
      </c>
      <c r="AF144" s="3" t="s">
        <v>12</v>
      </c>
      <c r="AG144" s="3" t="s">
        <v>13</v>
      </c>
      <c r="AH144" s="3" t="s">
        <v>14</v>
      </c>
      <c r="AI144" s="3" t="s">
        <v>15</v>
      </c>
      <c r="AJ144" s="3" t="s">
        <v>16</v>
      </c>
      <c r="AK144" s="3" t="s">
        <v>17</v>
      </c>
      <c r="AL144" s="3" t="s">
        <v>18</v>
      </c>
      <c r="AM144" s="3" t="s">
        <v>19</v>
      </c>
    </row>
    <row r="145" spans="1:39" x14ac:dyDescent="0.2">
      <c r="A145" s="12"/>
      <c r="B145" s="8"/>
      <c r="C145" s="3"/>
      <c r="D145" s="3"/>
      <c r="E145" s="3"/>
      <c r="F145" s="3"/>
      <c r="G145" s="3"/>
      <c r="H145" s="3"/>
      <c r="I145" s="3"/>
      <c r="J145" s="3"/>
      <c r="K145" s="3"/>
      <c r="M145" s="3"/>
      <c r="R145" s="146"/>
      <c r="S145" s="146"/>
      <c r="T145" s="146"/>
      <c r="U145" s="146"/>
      <c r="V145" s="146"/>
      <c r="AC145" s="86" t="s">
        <v>131</v>
      </c>
      <c r="AD145" s="87">
        <v>4373.7012211177444</v>
      </c>
      <c r="AE145" s="87">
        <v>14.741968057168139</v>
      </c>
      <c r="AF145" s="87">
        <v>62.308453294254917</v>
      </c>
      <c r="AG145" s="87">
        <v>0</v>
      </c>
      <c r="AH145" s="87">
        <v>0</v>
      </c>
      <c r="AI145" s="87">
        <v>2.3291195765305455</v>
      </c>
      <c r="AJ145" s="87">
        <v>0</v>
      </c>
      <c r="AK145" s="87">
        <v>0</v>
      </c>
      <c r="AL145" s="87">
        <v>1747.5279487439136</v>
      </c>
      <c r="AM145" s="87">
        <v>1274.6135020427903</v>
      </c>
    </row>
    <row r="146" spans="1:39" x14ac:dyDescent="0.2">
      <c r="A146" s="12"/>
      <c r="T146" s="5"/>
      <c r="AC146" s="36" t="s">
        <v>132</v>
      </c>
      <c r="AD146" s="87">
        <v>4467.4395103739362</v>
      </c>
      <c r="AE146" s="87">
        <v>15.121380698434363</v>
      </c>
      <c r="AF146" s="87">
        <v>61.907096824438739</v>
      </c>
      <c r="AG146" s="87">
        <v>0</v>
      </c>
      <c r="AH146" s="87">
        <v>0</v>
      </c>
      <c r="AI146" s="87">
        <v>2.3837579421471684</v>
      </c>
      <c r="AJ146" s="87">
        <v>0</v>
      </c>
      <c r="AK146" s="87">
        <v>0</v>
      </c>
      <c r="AL146" s="87">
        <v>1765.8050466595644</v>
      </c>
      <c r="AM146" s="87">
        <v>1272.2775071358039</v>
      </c>
    </row>
    <row r="147" spans="1:39" x14ac:dyDescent="0.2">
      <c r="A147" s="88"/>
      <c r="B147" s="2" t="s">
        <v>133</v>
      </c>
      <c r="C147" s="89">
        <f>ROUND(AD145*$AD$148*$AD$149,1)</f>
        <v>5468.3</v>
      </c>
      <c r="D147" s="89">
        <f t="shared" ref="D147:K147" si="47">ROUND(AE145*$AD$148*$AD$149,1)</f>
        <v>18.399999999999999</v>
      </c>
      <c r="E147" s="89">
        <f t="shared" si="47"/>
        <v>77.900000000000006</v>
      </c>
      <c r="F147" s="89">
        <f t="shared" si="47"/>
        <v>0</v>
      </c>
      <c r="G147" s="89">
        <f t="shared" si="47"/>
        <v>0</v>
      </c>
      <c r="H147" s="89">
        <f t="shared" si="47"/>
        <v>2.9</v>
      </c>
      <c r="I147" s="89">
        <f t="shared" si="47"/>
        <v>0</v>
      </c>
      <c r="J147" s="89">
        <f t="shared" si="47"/>
        <v>0</v>
      </c>
      <c r="K147" s="89">
        <f t="shared" si="47"/>
        <v>2184.9</v>
      </c>
      <c r="L147" s="89">
        <f>ROUND(AM145*$AD$148*$AD$149*(1-AE45),1)</f>
        <v>1131.9000000000001</v>
      </c>
      <c r="M147" s="90"/>
      <c r="R147" s="91"/>
      <c r="S147" s="86"/>
      <c r="T147" s="91"/>
      <c r="U147" s="92"/>
      <c r="V147" s="93"/>
    </row>
    <row r="148" spans="1:39" x14ac:dyDescent="0.2">
      <c r="A148" s="2"/>
      <c r="C148" s="94"/>
      <c r="D148" s="5"/>
      <c r="E148" s="5"/>
      <c r="F148" s="5"/>
      <c r="G148" s="5"/>
      <c r="H148" s="5"/>
      <c r="I148" s="5"/>
      <c r="J148" s="5"/>
      <c r="K148" s="5"/>
      <c r="L148" s="5"/>
      <c r="R148" s="91"/>
      <c r="S148" s="86"/>
      <c r="T148" s="91"/>
      <c r="U148" s="92"/>
      <c r="V148" s="93"/>
      <c r="AC148" s="36" t="s">
        <v>134</v>
      </c>
      <c r="AD148" s="95">
        <v>1.1193161113506478</v>
      </c>
    </row>
    <row r="149" spans="1:39" x14ac:dyDescent="0.2">
      <c r="A149" s="88"/>
      <c r="B149" s="2" t="s">
        <v>135</v>
      </c>
      <c r="C149" s="89">
        <f>ROUND(AD146,1)</f>
        <v>4467.3999999999996</v>
      </c>
      <c r="D149" s="89">
        <f t="shared" ref="D149:K149" si="48">ROUND(AE146,1)</f>
        <v>15.1</v>
      </c>
      <c r="E149" s="89">
        <f t="shared" si="48"/>
        <v>61.9</v>
      </c>
      <c r="F149" s="89">
        <f t="shared" si="48"/>
        <v>0</v>
      </c>
      <c r="G149" s="89">
        <f t="shared" si="48"/>
        <v>0</v>
      </c>
      <c r="H149" s="89">
        <f t="shared" si="48"/>
        <v>2.4</v>
      </c>
      <c r="I149" s="89">
        <f t="shared" si="48"/>
        <v>0</v>
      </c>
      <c r="J149" s="89">
        <f t="shared" si="48"/>
        <v>0</v>
      </c>
      <c r="K149" s="89">
        <f t="shared" si="48"/>
        <v>1765.8</v>
      </c>
      <c r="L149" s="89">
        <f>ROUND(AM146*(1-AF45),1)</f>
        <v>903.7</v>
      </c>
      <c r="M149" s="90"/>
      <c r="R149" s="91"/>
      <c r="S149" s="86"/>
      <c r="T149" s="91"/>
      <c r="U149" s="92"/>
      <c r="V149" s="96"/>
      <c r="X149" s="2" t="str">
        <f>+[1]Input!B105</f>
        <v>PJM June 1, 2024 (through May 31, 2025) Forecast Pool Requirement</v>
      </c>
      <c r="AD149" s="95">
        <v>1.117</v>
      </c>
    </row>
    <row r="150" spans="1:39" x14ac:dyDescent="0.2">
      <c r="A150" s="2"/>
      <c r="C150" s="87"/>
      <c r="D150" s="87"/>
      <c r="E150" s="87"/>
      <c r="F150" s="87"/>
      <c r="G150" s="87"/>
      <c r="H150" s="87"/>
      <c r="I150" s="87"/>
      <c r="J150" s="87"/>
      <c r="K150" s="87"/>
      <c r="M150" s="87"/>
      <c r="V150" s="93"/>
    </row>
    <row r="151" spans="1:39" x14ac:dyDescent="0.2">
      <c r="A151" s="12"/>
      <c r="B151" s="2" t="s">
        <v>136</v>
      </c>
      <c r="I151" s="87"/>
      <c r="K151" s="3"/>
      <c r="M151" s="87"/>
    </row>
    <row r="152" spans="1:39" x14ac:dyDescent="0.2">
      <c r="A152" s="12"/>
      <c r="D152" s="36" t="s">
        <v>137</v>
      </c>
      <c r="E152" s="97">
        <v>122</v>
      </c>
      <c r="G152" s="36" t="s">
        <v>138</v>
      </c>
      <c r="H152" s="5">
        <v>4</v>
      </c>
      <c r="I152" s="87"/>
      <c r="M152" s="87"/>
    </row>
    <row r="153" spans="1:39" x14ac:dyDescent="0.2">
      <c r="A153" s="12"/>
      <c r="D153" s="98" t="s">
        <v>139</v>
      </c>
      <c r="E153" s="99">
        <v>243</v>
      </c>
      <c r="G153" s="98" t="s">
        <v>140</v>
      </c>
      <c r="H153" s="5">
        <v>8</v>
      </c>
      <c r="I153" s="87"/>
      <c r="K153" s="100"/>
      <c r="L153" s="100"/>
      <c r="M153" s="87"/>
    </row>
    <row r="154" spans="1:39" x14ac:dyDescent="0.2">
      <c r="A154" s="12"/>
      <c r="G154" s="36" t="s">
        <v>141</v>
      </c>
      <c r="H154" s="2">
        <f>+H152+H153</f>
        <v>12</v>
      </c>
      <c r="I154" s="87"/>
      <c r="J154" s="101"/>
      <c r="K154" s="100"/>
      <c r="L154" s="100"/>
      <c r="M154" s="87"/>
    </row>
    <row r="155" spans="1:39" x14ac:dyDescent="0.2">
      <c r="A155" s="12"/>
      <c r="B155" s="5" t="s">
        <v>142</v>
      </c>
      <c r="C155" s="36" t="s">
        <v>143</v>
      </c>
      <c r="D155" s="102">
        <v>0</v>
      </c>
      <c r="E155" s="70" t="s">
        <v>144</v>
      </c>
      <c r="K155" s="103"/>
      <c r="L155" s="104"/>
    </row>
    <row r="156" spans="1:39" x14ac:dyDescent="0.2">
      <c r="A156" s="12"/>
      <c r="B156" s="5"/>
      <c r="C156" s="36"/>
      <c r="D156" s="102"/>
      <c r="E156" s="70"/>
      <c r="K156" s="103"/>
      <c r="L156" s="104"/>
    </row>
    <row r="157" spans="1:39" ht="25.5" x14ac:dyDescent="0.2">
      <c r="A157" s="12"/>
      <c r="B157" s="5"/>
      <c r="D157" s="105" t="s">
        <v>145</v>
      </c>
      <c r="E157" s="105" t="s">
        <v>146</v>
      </c>
      <c r="F157" s="2" t="s">
        <v>147</v>
      </c>
      <c r="I157" s="100"/>
      <c r="K157" s="103"/>
      <c r="L157" s="104"/>
    </row>
    <row r="158" spans="1:39" x14ac:dyDescent="0.2">
      <c r="A158" s="12"/>
      <c r="B158" s="5" t="s">
        <v>148</v>
      </c>
      <c r="C158" s="36" t="s">
        <v>149</v>
      </c>
      <c r="D158" s="100">
        <v>51.85</v>
      </c>
      <c r="E158" s="100">
        <v>0</v>
      </c>
      <c r="F158" s="106">
        <f>SUM(D158:E158)</f>
        <v>51.85</v>
      </c>
      <c r="G158" s="70" t="s">
        <v>150</v>
      </c>
      <c r="K158" s="107"/>
    </row>
    <row r="159" spans="1:39" x14ac:dyDescent="0.2">
      <c r="A159" s="12"/>
      <c r="C159" s="36" t="s">
        <v>151</v>
      </c>
      <c r="D159" s="100">
        <v>51.85</v>
      </c>
      <c r="E159" s="100">
        <v>0</v>
      </c>
      <c r="F159" s="106">
        <f>SUM(D159:E159)</f>
        <v>51.85</v>
      </c>
      <c r="G159" s="70" t="s">
        <v>150</v>
      </c>
      <c r="Q159" s="36" t="s">
        <v>152</v>
      </c>
    </row>
    <row r="160" spans="1:39" x14ac:dyDescent="0.2">
      <c r="A160" s="12"/>
      <c r="E160" s="108"/>
      <c r="F160" s="5"/>
      <c r="G160" s="5"/>
      <c r="H160" s="5"/>
      <c r="I160" s="5"/>
      <c r="J160" s="5"/>
      <c r="P160" s="36" t="s">
        <v>153</v>
      </c>
      <c r="Q160" s="109">
        <v>18.925249999999998</v>
      </c>
      <c r="R160" s="2" t="s">
        <v>154</v>
      </c>
    </row>
    <row r="161" spans="1:18" x14ac:dyDescent="0.2">
      <c r="A161" s="9"/>
      <c r="C161" s="3" t="str">
        <f>+C7</f>
        <v>RS</v>
      </c>
      <c r="D161" s="3" t="str">
        <f>+D7</f>
        <v>RHS</v>
      </c>
      <c r="F161" s="5"/>
      <c r="G161" s="5"/>
      <c r="H161" s="5"/>
      <c r="I161" s="5"/>
      <c r="J161" s="86"/>
    </row>
    <row r="162" spans="1:18" x14ac:dyDescent="0.2">
      <c r="A162" s="9"/>
      <c r="B162" s="110" t="s">
        <v>155</v>
      </c>
      <c r="C162" s="110"/>
      <c r="D162" s="110"/>
      <c r="F162" s="5"/>
      <c r="G162" s="5"/>
      <c r="H162" s="5"/>
      <c r="I162" s="5"/>
      <c r="J162" s="86"/>
      <c r="K162" s="77"/>
    </row>
    <row r="163" spans="1:18" x14ac:dyDescent="0.2">
      <c r="A163" s="9"/>
      <c r="B163" s="86" t="s">
        <v>156</v>
      </c>
      <c r="C163" s="42">
        <f>ROUND(Q165/Q167,3)</f>
        <v>0.64600000000000002</v>
      </c>
      <c r="D163" s="42">
        <f>ROUND(R165/R167,3)</f>
        <v>0.66100000000000003</v>
      </c>
      <c r="F163" s="8" t="s">
        <v>157</v>
      </c>
      <c r="G163" s="111"/>
      <c r="H163" s="112"/>
      <c r="I163" s="112"/>
      <c r="J163" s="86"/>
      <c r="K163" s="77"/>
      <c r="P163" s="5" t="s">
        <v>158</v>
      </c>
    </row>
    <row r="164" spans="1:18" x14ac:dyDescent="0.2">
      <c r="A164" s="9"/>
      <c r="B164" s="86" t="s">
        <v>159</v>
      </c>
      <c r="C164" s="42">
        <f>1-C163</f>
        <v>0.35399999999999998</v>
      </c>
      <c r="D164" s="42">
        <f>1-D163</f>
        <v>0.33899999999999997</v>
      </c>
      <c r="F164" s="5"/>
      <c r="H164" s="5"/>
      <c r="I164" s="5"/>
      <c r="J164" s="86"/>
      <c r="K164" s="77"/>
      <c r="N164" s="91"/>
      <c r="Q164" s="2" t="s">
        <v>10</v>
      </c>
      <c r="R164" s="2" t="s">
        <v>11</v>
      </c>
    </row>
    <row r="165" spans="1:18" x14ac:dyDescent="0.2">
      <c r="A165" s="9"/>
      <c r="F165" s="5"/>
      <c r="H165" s="5"/>
      <c r="I165" s="5"/>
      <c r="J165" s="86"/>
      <c r="K165" s="77"/>
      <c r="P165" s="2" t="s">
        <v>160</v>
      </c>
      <c r="Q165" s="113">
        <v>3528124</v>
      </c>
      <c r="R165" s="113">
        <v>19973</v>
      </c>
    </row>
    <row r="166" spans="1:18" x14ac:dyDescent="0.2">
      <c r="A166" s="9"/>
      <c r="B166" s="86" t="s">
        <v>161</v>
      </c>
      <c r="C166" s="51">
        <v>0.86519999999999975</v>
      </c>
      <c r="D166" s="51">
        <v>1.1569000000000003</v>
      </c>
      <c r="E166" s="5" t="s">
        <v>162</v>
      </c>
      <c r="F166" s="15" t="s">
        <v>163</v>
      </c>
      <c r="I166" s="5"/>
      <c r="J166" s="86"/>
      <c r="K166" s="77"/>
      <c r="P166" s="2" t="s">
        <v>164</v>
      </c>
      <c r="Q166" s="114">
        <v>1931618</v>
      </c>
      <c r="R166" s="114">
        <v>10227</v>
      </c>
    </row>
    <row r="167" spans="1:18" x14ac:dyDescent="0.2">
      <c r="A167" s="9"/>
      <c r="F167" s="5"/>
      <c r="H167" s="5"/>
      <c r="I167" s="5"/>
      <c r="J167" s="86"/>
      <c r="K167" s="77"/>
      <c r="P167" s="2" t="s">
        <v>165</v>
      </c>
      <c r="Q167" s="113">
        <v>5459742</v>
      </c>
      <c r="R167" s="113">
        <v>30200</v>
      </c>
    </row>
    <row r="168" spans="1:18" x14ac:dyDescent="0.2">
      <c r="A168" s="9" t="s">
        <v>166</v>
      </c>
      <c r="B168" s="7" t="s">
        <v>167</v>
      </c>
      <c r="F168" s="5"/>
      <c r="H168" s="5"/>
      <c r="I168" s="5"/>
      <c r="J168" s="86"/>
      <c r="K168" s="77"/>
      <c r="Q168" s="113"/>
      <c r="R168" s="113"/>
    </row>
    <row r="169" spans="1:18" x14ac:dyDescent="0.2">
      <c r="A169" s="2"/>
      <c r="B169" s="115" t="s">
        <v>168</v>
      </c>
      <c r="C169" s="5"/>
      <c r="D169" s="100">
        <v>2</v>
      </c>
      <c r="E169" s="5"/>
      <c r="F169" s="5"/>
      <c r="G169" s="5"/>
      <c r="H169" s="5"/>
      <c r="I169" s="5"/>
      <c r="J169" s="5"/>
    </row>
    <row r="170" spans="1:18" x14ac:dyDescent="0.2">
      <c r="A170" s="9"/>
      <c r="B170" s="115" t="s">
        <v>169</v>
      </c>
      <c r="D170" s="100">
        <v>22.640000000000004</v>
      </c>
      <c r="I170" s="5"/>
      <c r="J170" s="5"/>
    </row>
    <row r="171" spans="1:18" x14ac:dyDescent="0.2">
      <c r="A171" s="12"/>
      <c r="B171" s="115" t="s">
        <v>170</v>
      </c>
      <c r="D171" s="78">
        <f>SUM(D169:D170)</f>
        <v>24.640000000000004</v>
      </c>
      <c r="E171" s="70" t="s">
        <v>171</v>
      </c>
    </row>
    <row r="172" spans="1:18" x14ac:dyDescent="0.2">
      <c r="A172" s="12"/>
      <c r="B172" s="8"/>
      <c r="F172" s="70"/>
    </row>
    <row r="173" spans="1:18" x14ac:dyDescent="0.2">
      <c r="A173" s="12"/>
      <c r="B173" s="7"/>
      <c r="E173" s="116"/>
      <c r="F173" s="70"/>
    </row>
    <row r="174" spans="1:18" x14ac:dyDescent="0.2">
      <c r="A174" s="9" t="s">
        <v>172</v>
      </c>
      <c r="B174" s="7" t="s">
        <v>173</v>
      </c>
    </row>
    <row r="175" spans="1:18" x14ac:dyDescent="0.2">
      <c r="A175" s="9"/>
      <c r="B175" s="7"/>
    </row>
    <row r="176" spans="1:18" x14ac:dyDescent="0.2">
      <c r="A176" s="9"/>
      <c r="B176" s="7"/>
      <c r="C176" s="3" t="str">
        <f t="shared" ref="C176:J176" si="49">+C7</f>
        <v>RS</v>
      </c>
      <c r="D176" s="3" t="str">
        <f t="shared" si="49"/>
        <v>RHS</v>
      </c>
      <c r="E176" s="3" t="str">
        <f t="shared" si="49"/>
        <v>RLM</v>
      </c>
      <c r="F176" s="3" t="str">
        <f t="shared" si="49"/>
        <v>WH</v>
      </c>
      <c r="G176" s="3" t="str">
        <f t="shared" si="49"/>
        <v>WHS</v>
      </c>
      <c r="H176" s="3" t="str">
        <f t="shared" si="49"/>
        <v>HS</v>
      </c>
      <c r="I176" s="3" t="str">
        <f t="shared" si="49"/>
        <v>PSAL</v>
      </c>
      <c r="J176" s="3" t="str">
        <f t="shared" si="49"/>
        <v>BPL</v>
      </c>
    </row>
    <row r="177" spans="1:13" x14ac:dyDescent="0.2">
      <c r="A177" s="9"/>
      <c r="B177" s="7"/>
    </row>
    <row r="178" spans="1:13" x14ac:dyDescent="0.2">
      <c r="A178" s="12"/>
      <c r="B178" s="36" t="s">
        <v>174</v>
      </c>
      <c r="C178" s="109">
        <f>(+$D$155*C149*$H$154/12)/C57</f>
        <v>0</v>
      </c>
      <c r="D178" s="109">
        <f>(+$D$155*D149*$H$154/12)/D57</f>
        <v>0</v>
      </c>
      <c r="E178" s="109">
        <f>(+$D$155*E149*$H$154/12)/SUMPRODUCT(E27:E38,E45:E56)</f>
        <v>0</v>
      </c>
      <c r="F178" s="109">
        <f>(+$D$155*F149*$H$154/12)/F57</f>
        <v>0</v>
      </c>
      <c r="G178" s="109">
        <f>(+$D$155*G149*$H$154/12)/G57</f>
        <v>0</v>
      </c>
      <c r="H178" s="109">
        <f>(+$D$155*H149*$H$154/12)/H57</f>
        <v>0</v>
      </c>
      <c r="I178" s="109">
        <f>(+$D$155*I149*$H$154/12)/I57</f>
        <v>0</v>
      </c>
      <c r="J178" s="109">
        <f>(+$D$155*J149*$H$154/12)/J57</f>
        <v>0</v>
      </c>
      <c r="K178" s="109"/>
      <c r="L178" s="109"/>
      <c r="M178" s="109"/>
    </row>
    <row r="179" spans="1:13" x14ac:dyDescent="0.2">
      <c r="A179" s="12"/>
      <c r="B179" s="36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</row>
    <row r="180" spans="1:13" x14ac:dyDescent="0.2">
      <c r="A180" s="12"/>
      <c r="B180" s="36" t="s">
        <v>175</v>
      </c>
      <c r="K180" s="109"/>
      <c r="L180" s="109"/>
      <c r="M180" s="109"/>
    </row>
    <row r="181" spans="1:13" x14ac:dyDescent="0.2">
      <c r="A181" s="9"/>
      <c r="B181" s="86" t="s">
        <v>176</v>
      </c>
      <c r="C181" s="75">
        <f>((+$Q$160*C147*1000)/C57)</f>
        <v>7.9830965780093699</v>
      </c>
      <c r="D181" s="75">
        <f>((+$Q$160*D147*1000)/D57)</f>
        <v>4.612623834331238</v>
      </c>
      <c r="E181" s="75">
        <f>(+$Q$160*E147*1000)/SUMPRODUCT(E45:E56,E27:E38)</f>
        <v>19.055682640434718</v>
      </c>
      <c r="F181" s="75">
        <f>((+$Q$160*F147*1000)/F57)</f>
        <v>0</v>
      </c>
      <c r="G181" s="75">
        <f>((+$Q$160*G147*1000)/G57)</f>
        <v>0</v>
      </c>
      <c r="H181" s="75">
        <f>((+$Q$160*H147*1000)/H57)</f>
        <v>5.9311470714316581</v>
      </c>
      <c r="I181" s="75">
        <f>((+$Q$160*I147*1000)/I57)</f>
        <v>0</v>
      </c>
      <c r="J181" s="75">
        <f>((+$Q$160*J147*1000)/J57)</f>
        <v>0</v>
      </c>
      <c r="K181" s="109"/>
      <c r="L181" s="109"/>
      <c r="M181" s="109"/>
    </row>
    <row r="182" spans="1:13" x14ac:dyDescent="0.2">
      <c r="A182" s="12"/>
      <c r="B182" s="36" t="s">
        <v>177</v>
      </c>
      <c r="C182" s="117">
        <f>(C147*$F$158*$E$152)/SUM(C50:C53)</f>
        <v>6.1608734608429652</v>
      </c>
      <c r="D182" s="117">
        <f>(D147*$F$158*$E$152)/SUM(D50:D53)</f>
        <v>6.9361499985014996</v>
      </c>
      <c r="E182" s="117">
        <f>(E147*$F$158*$E$152)/SUMPRODUCT(E50:E53,E32:E35)</f>
        <v>13.269893335700441</v>
      </c>
      <c r="F182" s="117">
        <f>(F147*$F$158*$E$152)/SUM(F50:F53)</f>
        <v>0</v>
      </c>
      <c r="G182" s="117">
        <f>(G147*$F$158*$E$152)/SUM(G50:G53)</f>
        <v>0</v>
      </c>
      <c r="H182" s="117">
        <f>(H147*$F$158*$E$152)/SUM(H50:H53)</f>
        <v>9.4364998470285819</v>
      </c>
      <c r="I182" s="117">
        <f>(I147*$F$158*$E$152)/SUM(I50:I53)</f>
        <v>0</v>
      </c>
      <c r="J182" s="117">
        <f>(J147*$F$158*$E$152)/SUM(J50:J53)</f>
        <v>0</v>
      </c>
      <c r="K182" s="109"/>
      <c r="L182" s="109"/>
      <c r="M182" s="109"/>
    </row>
    <row r="183" spans="1:13" x14ac:dyDescent="0.2">
      <c r="A183" s="12"/>
      <c r="B183" s="36" t="s">
        <v>178</v>
      </c>
      <c r="C183" s="109">
        <f>(C147*$F$159*$E$153)/SUM(C45:C49,C54:C56)</f>
        <v>9.3752822940324343</v>
      </c>
      <c r="D183" s="109">
        <f>(D147*$F$159*$E$153)/SUM(D45:D49,D54:D56)</f>
        <v>3.9485448675507153</v>
      </c>
      <c r="E183" s="109">
        <f>(E147*$F$159*$E$153)/(SUMPRODUCT(E45:E49,E27:E31)+SUMPRODUCT(E54:E56,E36:E38))</f>
        <v>24.396004682651903</v>
      </c>
      <c r="F183" s="109">
        <f>(F147*$F$159*$E$153)/SUM(F45:F49,F54:F56)</f>
        <v>0</v>
      </c>
      <c r="G183" s="109">
        <f>(G147*$F$159*$E$153)/SUM(G45:G49,G54:G56)</f>
        <v>0</v>
      </c>
      <c r="H183" s="109">
        <f>(H147*$F$159*$E$153)/SUM(H45:H49,H54:H56)</f>
        <v>4.9988678455039519</v>
      </c>
      <c r="I183" s="109">
        <f>(I147*$F$159*$E$153)/SUM(I45:I49,I54:I56)</f>
        <v>0</v>
      </c>
      <c r="J183" s="109">
        <f>(J147*$F$159*$E$153)/SUM(J45:J49,J54:J56)</f>
        <v>0</v>
      </c>
      <c r="K183" s="109"/>
      <c r="L183" s="109"/>
      <c r="M183" s="109"/>
    </row>
    <row r="184" spans="1:13" x14ac:dyDescent="0.2">
      <c r="A184" s="12"/>
      <c r="E184" s="118" t="s">
        <v>179</v>
      </c>
      <c r="F184" s="109"/>
      <c r="G184" s="109"/>
      <c r="H184" s="109"/>
      <c r="K184" s="109"/>
      <c r="L184" s="109"/>
      <c r="M184" s="109"/>
    </row>
    <row r="185" spans="1:13" x14ac:dyDescent="0.2">
      <c r="A185" s="12"/>
      <c r="E185" s="118" t="s">
        <v>180</v>
      </c>
      <c r="F185" s="109"/>
      <c r="G185" s="109"/>
      <c r="H185" s="109"/>
      <c r="K185" s="109"/>
      <c r="L185" s="109"/>
      <c r="M185" s="109"/>
    </row>
    <row r="186" spans="1:13" x14ac:dyDescent="0.2">
      <c r="A186" s="12"/>
    </row>
    <row r="187" spans="1:13" x14ac:dyDescent="0.2">
      <c r="A187" s="9" t="s">
        <v>181</v>
      </c>
      <c r="B187" s="7" t="s">
        <v>182</v>
      </c>
    </row>
    <row r="188" spans="1:13" x14ac:dyDescent="0.2">
      <c r="A188" s="12"/>
      <c r="B188" s="7"/>
      <c r="K188" s="119"/>
    </row>
    <row r="189" spans="1:13" x14ac:dyDescent="0.2">
      <c r="A189" s="12"/>
      <c r="B189" s="7" t="s">
        <v>183</v>
      </c>
    </row>
    <row r="190" spans="1:13" x14ac:dyDescent="0.2">
      <c r="A190" s="12"/>
      <c r="B190" s="8" t="s">
        <v>184</v>
      </c>
    </row>
    <row r="191" spans="1:13" x14ac:dyDescent="0.2">
      <c r="A191" s="12"/>
      <c r="B191" s="8" t="s">
        <v>101</v>
      </c>
    </row>
    <row r="192" spans="1:13" x14ac:dyDescent="0.2">
      <c r="A192" s="12"/>
      <c r="C192" s="3" t="str">
        <f t="shared" ref="C192:J192" si="50">+C7</f>
        <v>RS</v>
      </c>
      <c r="D192" s="3" t="str">
        <f t="shared" si="50"/>
        <v>RHS</v>
      </c>
      <c r="E192" s="3" t="str">
        <f t="shared" si="50"/>
        <v>RLM</v>
      </c>
      <c r="F192" s="3" t="str">
        <f t="shared" si="50"/>
        <v>WH</v>
      </c>
      <c r="G192" s="3" t="str">
        <f t="shared" si="50"/>
        <v>WHS</v>
      </c>
      <c r="H192" s="3" t="str">
        <f t="shared" si="50"/>
        <v>HS</v>
      </c>
      <c r="I192" s="3" t="str">
        <f t="shared" si="50"/>
        <v>PSAL</v>
      </c>
      <c r="J192" s="3" t="str">
        <f t="shared" si="50"/>
        <v>BPL</v>
      </c>
    </row>
    <row r="193" spans="1:11" x14ac:dyDescent="0.2">
      <c r="A193" s="12"/>
      <c r="C193" s="3"/>
      <c r="D193" s="3"/>
      <c r="E193" s="75"/>
      <c r="F193" s="3"/>
      <c r="G193" s="3"/>
    </row>
    <row r="194" spans="1:11" x14ac:dyDescent="0.2">
      <c r="A194" s="12"/>
      <c r="B194" s="18" t="s">
        <v>102</v>
      </c>
      <c r="C194" s="75">
        <f>+C130+($D$171*C80)+C$178+C181</f>
        <v>82.742455638445847</v>
      </c>
      <c r="D194" s="75">
        <f>+D130+($D$171*D80)+D$178+D181</f>
        <v>79.51134153882893</v>
      </c>
      <c r="E194" s="75"/>
      <c r="F194" s="75">
        <f>+F130+($D$171*F80)+F$178+F181</f>
        <v>73.009908946781394</v>
      </c>
      <c r="G194" s="75">
        <f>+G130+($D$171*G80)+G$178+G181</f>
        <v>75.802609888614853</v>
      </c>
      <c r="H194" s="75">
        <f>+H130+($D$171*H80)+H$178+H181</f>
        <v>82.076256851055561</v>
      </c>
      <c r="I194" s="75">
        <f>+I130+($D$171*I80)+I$178+I181</f>
        <v>67.82104485211633</v>
      </c>
      <c r="J194" s="75">
        <f>+J130+($D$171*J80)+J$178+J181</f>
        <v>67.582913911185244</v>
      </c>
      <c r="K194" s="75"/>
    </row>
    <row r="195" spans="1:11" x14ac:dyDescent="0.2">
      <c r="A195" s="12"/>
      <c r="B195" s="76" t="s">
        <v>122</v>
      </c>
      <c r="C195" s="75"/>
      <c r="D195" s="75"/>
      <c r="E195" s="75">
        <f>+E131+($D$171*E80)+E$178+E181</f>
        <v>103.50522996762643</v>
      </c>
      <c r="F195" s="75"/>
      <c r="G195" s="75"/>
      <c r="H195" s="75"/>
      <c r="I195" s="75"/>
      <c r="J195" s="75"/>
    </row>
    <row r="196" spans="1:11" x14ac:dyDescent="0.2">
      <c r="A196" s="12"/>
      <c r="B196" s="76" t="s">
        <v>123</v>
      </c>
      <c r="C196" s="75"/>
      <c r="D196" s="75"/>
      <c r="E196" s="75">
        <f>+E132+($D$171*E80)</f>
        <v>65.940446425284875</v>
      </c>
      <c r="F196" s="75"/>
      <c r="G196" s="75"/>
      <c r="H196" s="75"/>
      <c r="I196" s="75"/>
      <c r="J196" s="75"/>
    </row>
    <row r="197" spans="1:11" x14ac:dyDescent="0.2">
      <c r="A197" s="12"/>
      <c r="B197" s="86" t="s">
        <v>156</v>
      </c>
      <c r="C197" s="75">
        <f>(C194*SUM(C50:C53)-C166*10*C164*SUM(C50:C53))/SUM(C50:C53)</f>
        <v>79.679647638445843</v>
      </c>
      <c r="D197" s="75">
        <f>(D194*SUM(D50:D53)-D166*10*D164*SUM(D50:D53))/SUM(D50:D53)</f>
        <v>75.589450538828942</v>
      </c>
      <c r="E197" s="75"/>
      <c r="F197" s="75"/>
      <c r="G197" s="75"/>
      <c r="H197" s="75"/>
      <c r="I197" s="75"/>
      <c r="J197" s="75"/>
    </row>
    <row r="198" spans="1:11" x14ac:dyDescent="0.2">
      <c r="A198" s="12"/>
      <c r="B198" s="86" t="s">
        <v>185</v>
      </c>
      <c r="C198" s="75">
        <f>+C197+C166*10</f>
        <v>88.331647638445844</v>
      </c>
      <c r="D198" s="75">
        <f>+D197+D166*10</f>
        <v>87.158450538828944</v>
      </c>
      <c r="E198" s="75"/>
      <c r="F198" s="75"/>
      <c r="G198" s="75"/>
      <c r="H198" s="75"/>
      <c r="I198" s="75"/>
      <c r="J198" s="75"/>
    </row>
    <row r="199" spans="1:11" x14ac:dyDescent="0.2">
      <c r="A199" s="12"/>
      <c r="C199" s="75"/>
      <c r="D199" s="75"/>
      <c r="E199" s="75"/>
      <c r="F199" s="75"/>
      <c r="G199" s="75"/>
      <c r="H199" s="75"/>
      <c r="I199" s="75"/>
      <c r="J199" s="75"/>
    </row>
    <row r="200" spans="1:11" x14ac:dyDescent="0.2">
      <c r="A200" s="12"/>
      <c r="B200" s="18" t="s">
        <v>105</v>
      </c>
      <c r="C200" s="75">
        <f>+C134+($D$171*C80)+C$178+C181</f>
        <v>83.572809753762613</v>
      </c>
      <c r="D200" s="75">
        <f>+D134+($D$171*D80)+D$178+D181</f>
        <v>82.421550124172256</v>
      </c>
      <c r="E200" s="75"/>
      <c r="F200" s="75">
        <f>+F134+($D$171*F80)+F$178+F181</f>
        <v>75.250318896784961</v>
      </c>
      <c r="G200" s="75">
        <f>+G134+($D$171*G80)+G$178+G181</f>
        <v>78.353418300516225</v>
      </c>
      <c r="H200" s="75">
        <f>+H134+($D$171*H80)+H$178+H181</f>
        <v>84.35344711851144</v>
      </c>
      <c r="I200" s="75">
        <f>+I134+($D$171*I80)+I$178+I181</f>
        <v>74.586127646069457</v>
      </c>
      <c r="J200" s="75">
        <f>+J134+($D$171*J80)+J$178+J181</f>
        <v>74.366800294955965</v>
      </c>
      <c r="K200" s="75"/>
    </row>
    <row r="201" spans="1:11" x14ac:dyDescent="0.2">
      <c r="A201" s="12"/>
      <c r="B201" s="76" t="s">
        <v>122</v>
      </c>
      <c r="C201" s="75"/>
      <c r="D201" s="75"/>
      <c r="E201" s="75">
        <f>+E135+($D$171*E80)+E$178+E181</f>
        <v>97.938849502983601</v>
      </c>
      <c r="F201" s="75"/>
      <c r="G201" s="75"/>
      <c r="H201" s="75"/>
      <c r="I201" s="75"/>
      <c r="J201" s="75"/>
    </row>
    <row r="202" spans="1:11" x14ac:dyDescent="0.2">
      <c r="A202" s="12"/>
      <c r="B202" s="76" t="s">
        <v>123</v>
      </c>
      <c r="C202" s="75"/>
      <c r="D202" s="75"/>
      <c r="E202" s="75">
        <f>+E136+($D$171*E80)</f>
        <v>72.878099139996351</v>
      </c>
      <c r="F202" s="75"/>
      <c r="G202" s="75"/>
      <c r="H202" s="75"/>
      <c r="I202" s="75"/>
      <c r="J202" s="75"/>
    </row>
    <row r="203" spans="1:11" x14ac:dyDescent="0.2">
      <c r="A203" s="12"/>
      <c r="C203" s="75"/>
      <c r="D203" s="75"/>
      <c r="E203" s="75"/>
      <c r="F203" s="75"/>
      <c r="G203" s="75"/>
      <c r="H203" s="75"/>
      <c r="I203" s="75"/>
      <c r="J203" s="75"/>
    </row>
    <row r="204" spans="1:11" x14ac:dyDescent="0.2">
      <c r="A204" s="12"/>
      <c r="B204" s="2" t="s">
        <v>186</v>
      </c>
      <c r="C204" s="75">
        <f>+C138+($D$171*C80)+C$178+C181</f>
        <v>83.213176863680616</v>
      </c>
      <c r="D204" s="75">
        <f>+D138+($D$171*D80)+D$178+D181</f>
        <v>81.774674708659916</v>
      </c>
      <c r="E204" s="75">
        <f>((E195*SUMPRODUCT(E32:E35,E50:E53)+E196*SUMPRODUCT(Q32:Q35,E50:E53))+(E201*(SUMPRODUCT(E27:E31,E45:E49)+SUMPRODUCT(E36:E38,E54:E56))+E202*(SUMPRODUCT(Q27:Q31,E45:E49)+SUMPRODUCT(Q36:Q38,E54:E56))))/E57</f>
        <v>83.710681257622582</v>
      </c>
      <c r="F204" s="75">
        <f>+F138+($D$171*F80)+F$178+F181</f>
        <v>74.62977369480555</v>
      </c>
      <c r="G204" s="75">
        <f>+G138+($D$171*G80)+G$178+G181</f>
        <v>77.396865146053216</v>
      </c>
      <c r="H204" s="75">
        <f>+H138+($D$171*H80)+H$178+H181</f>
        <v>83.875043956846739</v>
      </c>
      <c r="I204" s="75">
        <f>+I138+($D$171*I80)+I$178+I181</f>
        <v>72.73589160391063</v>
      </c>
      <c r="J204" s="75">
        <f>+J138+($D$171*J80)+J$178+J181</f>
        <v>72.50451439973088</v>
      </c>
      <c r="K204" s="75"/>
    </row>
    <row r="205" spans="1:11" x14ac:dyDescent="0.2">
      <c r="A205" s="12"/>
      <c r="C205" s="75"/>
      <c r="D205" s="75"/>
      <c r="E205" s="75"/>
      <c r="F205" s="75"/>
      <c r="G205" s="75"/>
      <c r="H205" s="75"/>
      <c r="I205" s="75"/>
      <c r="J205" s="75"/>
      <c r="K205" s="75"/>
    </row>
    <row r="206" spans="1:11" x14ac:dyDescent="0.2">
      <c r="A206" s="12"/>
      <c r="B206" s="7" t="s">
        <v>187</v>
      </c>
    </row>
    <row r="207" spans="1:11" x14ac:dyDescent="0.2">
      <c r="A207" s="12"/>
      <c r="B207" s="8" t="s">
        <v>188</v>
      </c>
    </row>
    <row r="208" spans="1:11" x14ac:dyDescent="0.2">
      <c r="A208" s="12"/>
      <c r="B208" s="8" t="s">
        <v>101</v>
      </c>
    </row>
    <row r="209" spans="1:15" x14ac:dyDescent="0.2">
      <c r="A209" s="12"/>
      <c r="C209" s="3" t="str">
        <f>+K7</f>
        <v>GLP</v>
      </c>
      <c r="D209" s="3" t="str">
        <f>+L7</f>
        <v>LPL-S</v>
      </c>
      <c r="E209" s="3"/>
      <c r="H209" s="7" t="s">
        <v>189</v>
      </c>
      <c r="I209" s="3" t="str">
        <f>+C209</f>
        <v>GLP</v>
      </c>
      <c r="J209" s="3" t="str">
        <f>+D209</f>
        <v>LPL-S</v>
      </c>
    </row>
    <row r="210" spans="1:15" x14ac:dyDescent="0.2">
      <c r="A210" s="12"/>
      <c r="C210" s="3"/>
      <c r="D210" s="3"/>
      <c r="F210" s="7"/>
    </row>
    <row r="211" spans="1:15" x14ac:dyDescent="0.2">
      <c r="A211" s="12"/>
      <c r="B211" s="18" t="s">
        <v>102</v>
      </c>
      <c r="C211" s="75">
        <f>+K130+($D$171*K80)</f>
        <v>75.151529239138981</v>
      </c>
      <c r="D211" s="75">
        <f>+L130+($D$171*L$80)</f>
        <v>74.54463721315868</v>
      </c>
      <c r="E211" s="108"/>
      <c r="H211" s="120" t="s">
        <v>190</v>
      </c>
    </row>
    <row r="212" spans="1:15" x14ac:dyDescent="0.2">
      <c r="A212" s="12"/>
      <c r="B212" s="76" t="s">
        <v>122</v>
      </c>
      <c r="C212" s="75"/>
      <c r="D212" s="75">
        <f>+L131+($D$171*L$80)</f>
        <v>83.771143187466151</v>
      </c>
      <c r="H212" s="36" t="s">
        <v>191</v>
      </c>
      <c r="I212" s="121">
        <f>+$F158*$E152/$H152/1000</f>
        <v>1.5814249999999999</v>
      </c>
      <c r="J212" s="121">
        <f>+$F158*$E152/$H152/1000</f>
        <v>1.5814249999999999</v>
      </c>
      <c r="K212" s="70" t="s">
        <v>192</v>
      </c>
      <c r="O212" s="122"/>
    </row>
    <row r="213" spans="1:15" x14ac:dyDescent="0.2">
      <c r="A213" s="12"/>
      <c r="B213" s="76" t="s">
        <v>123</v>
      </c>
      <c r="C213" s="75"/>
      <c r="D213" s="75">
        <f>+L132+($D$171*L$80)</f>
        <v>65.746797695554449</v>
      </c>
      <c r="H213" s="36" t="s">
        <v>193</v>
      </c>
      <c r="I213" s="121">
        <f>+$F159*$E153/$H153/1000</f>
        <v>1.5749437500000001</v>
      </c>
      <c r="J213" s="121">
        <f>+$F159*$E153/$H153/1000</f>
        <v>1.5749437500000001</v>
      </c>
      <c r="K213" s="70" t="s">
        <v>192</v>
      </c>
    </row>
    <row r="214" spans="1:15" x14ac:dyDescent="0.2">
      <c r="A214" s="12"/>
      <c r="C214" s="75"/>
      <c r="D214" s="75"/>
      <c r="H214" s="36" t="s">
        <v>194</v>
      </c>
      <c r="I214" s="121">
        <f>($F$158*$E$152+$F$159*$E$153)/$H$154/1000</f>
        <v>1.5771041666666668</v>
      </c>
      <c r="J214" s="121">
        <f>($F$158*$E$152+$F$159*$E$153)/$H$154/1000</f>
        <v>1.5771041666666668</v>
      </c>
      <c r="K214" s="70" t="s">
        <v>192</v>
      </c>
    </row>
    <row r="215" spans="1:15" x14ac:dyDescent="0.2">
      <c r="A215" s="12"/>
      <c r="B215" s="18" t="s">
        <v>105</v>
      </c>
      <c r="C215" s="75">
        <f>+K134+($D$171*K80)</f>
        <v>75.355164954211546</v>
      </c>
      <c r="D215" s="75">
        <f>+L134+($D$171*L$80)</f>
        <v>75.198539675632873</v>
      </c>
    </row>
    <row r="216" spans="1:15" x14ac:dyDescent="0.2">
      <c r="A216" s="12"/>
      <c r="B216" s="76" t="s">
        <v>122</v>
      </c>
      <c r="C216" s="75"/>
      <c r="D216" s="75">
        <f>+L135+($D$171*L$80)</f>
        <v>78.247694677532508</v>
      </c>
      <c r="H216" s="120" t="s">
        <v>195</v>
      </c>
      <c r="I216" s="123"/>
      <c r="J216" s="123"/>
      <c r="K216" s="70"/>
    </row>
    <row r="217" spans="1:15" x14ac:dyDescent="0.2">
      <c r="A217" s="12"/>
      <c r="B217" s="76" t="s">
        <v>123</v>
      </c>
      <c r="C217" s="75"/>
      <c r="D217" s="75">
        <f>+L136+($D$171*L$80)</f>
        <v>72.468871263345932</v>
      </c>
      <c r="H217" s="36" t="s">
        <v>196</v>
      </c>
      <c r="I217" s="121">
        <f>+$D155/1000/12</f>
        <v>0</v>
      </c>
      <c r="J217" s="121">
        <f>+$D155/1000/12</f>
        <v>0</v>
      </c>
      <c r="K217" s="70" t="s">
        <v>197</v>
      </c>
    </row>
    <row r="218" spans="1:15" x14ac:dyDescent="0.2">
      <c r="A218" s="12"/>
      <c r="B218" s="76"/>
      <c r="C218" s="75"/>
      <c r="D218" s="75"/>
    </row>
    <row r="219" spans="1:15" x14ac:dyDescent="0.2">
      <c r="A219" s="12"/>
      <c r="B219" s="2" t="s">
        <v>198</v>
      </c>
      <c r="C219" s="75">
        <f>+K138+($D$171*K80)</f>
        <v>75.280351641635306</v>
      </c>
      <c r="D219" s="75">
        <f>+L138+($D$171*L$80)</f>
        <v>74.964873259823975</v>
      </c>
    </row>
    <row r="220" spans="1:15" x14ac:dyDescent="0.2">
      <c r="A220" s="12"/>
      <c r="C220" s="75"/>
      <c r="D220" s="75"/>
    </row>
    <row r="221" spans="1:15" x14ac:dyDescent="0.2">
      <c r="A221" s="12"/>
      <c r="B221" s="124" t="s">
        <v>199</v>
      </c>
      <c r="C221" s="75"/>
      <c r="D221" s="75"/>
    </row>
    <row r="222" spans="1:15" x14ac:dyDescent="0.2">
      <c r="A222" s="12"/>
      <c r="B222" s="18" t="s">
        <v>102</v>
      </c>
      <c r="C222" s="75">
        <f>(C211*W49+((I214*$H152)*K147*1000)+(I217*$H152*K149*1000))/W49</f>
        <v>81.172467642950792</v>
      </c>
      <c r="D222" s="75">
        <f>(D211*X49+((J214*$H152)*L147*1000)+(J217*$H152*L149*1000))/X49</f>
        <v>78.436532004236525</v>
      </c>
      <c r="F222" s="2" t="s">
        <v>200</v>
      </c>
    </row>
    <row r="223" spans="1:15" x14ac:dyDescent="0.2">
      <c r="A223" s="12"/>
      <c r="B223" s="76" t="s">
        <v>122</v>
      </c>
      <c r="C223" s="75"/>
      <c r="D223" s="75">
        <f>(D212*X50+((J214*$H152)*L147*1000)+(J217*$H152*L149*1000))/X50</f>
        <v>91.744561683244925</v>
      </c>
    </row>
    <row r="224" spans="1:15" x14ac:dyDescent="0.2">
      <c r="A224" s="12"/>
      <c r="B224" s="76" t="s">
        <v>123</v>
      </c>
      <c r="C224" s="75"/>
      <c r="D224" s="75">
        <f>+D213</f>
        <v>65.746797695554449</v>
      </c>
    </row>
    <row r="225" spans="1:7" x14ac:dyDescent="0.2">
      <c r="A225" s="12"/>
      <c r="C225" s="75"/>
      <c r="D225" s="75"/>
    </row>
    <row r="226" spans="1:7" x14ac:dyDescent="0.2">
      <c r="A226" s="12"/>
      <c r="B226" s="18" t="s">
        <v>105</v>
      </c>
      <c r="C226" s="75">
        <f>(C215*W45+((I214*$H153)*K147*1000)+(I217*$H153*K149*1000))/W45</f>
        <v>82.348457084741398</v>
      </c>
      <c r="D226" s="75">
        <f>(D215*X45+((J214*$H153)*L147*1000)+(J217*$H153*L149*1000))/X45</f>
        <v>79.526607740012267</v>
      </c>
    </row>
    <row r="227" spans="1:7" x14ac:dyDescent="0.2">
      <c r="A227" s="12"/>
      <c r="B227" s="76" t="s">
        <v>122</v>
      </c>
      <c r="C227" s="75"/>
      <c r="D227" s="75">
        <f>(D216*X46+((J214*$H153)*L147*1000)+(J217*$H153*L149*1000))/X46</f>
        <v>87.410397720893826</v>
      </c>
    </row>
    <row r="228" spans="1:7" x14ac:dyDescent="0.2">
      <c r="A228" s="12"/>
      <c r="B228" s="76" t="s">
        <v>123</v>
      </c>
      <c r="C228" s="75"/>
      <c r="D228" s="75">
        <f>+D217</f>
        <v>72.468871263345932</v>
      </c>
    </row>
    <row r="229" spans="1:7" x14ac:dyDescent="0.2">
      <c r="A229" s="12"/>
      <c r="B229" s="76"/>
      <c r="C229" s="75"/>
      <c r="D229" s="75"/>
    </row>
    <row r="230" spans="1:7" x14ac:dyDescent="0.2">
      <c r="A230" s="12"/>
      <c r="B230" s="5" t="s">
        <v>201</v>
      </c>
      <c r="C230" s="75">
        <f>(C219*K57+((I214*$H152+I214*$H153)*K147*1000)+(I217*$H154*K149*1000))/K57</f>
        <v>81.916412707537262</v>
      </c>
      <c r="D230" s="75">
        <f>(D219*L57+((J214*$H152+J214*$H153)*L147*1000)+(J217*$H154*L149*1000))/L57</f>
        <v>79.137078559811314</v>
      </c>
    </row>
    <row r="231" spans="1:7" x14ac:dyDescent="0.2">
      <c r="A231" s="12"/>
      <c r="C231" s="80"/>
      <c r="D231" s="80"/>
    </row>
    <row r="232" spans="1:7" x14ac:dyDescent="0.2">
      <c r="A232" s="12"/>
      <c r="B232" s="7" t="s">
        <v>202</v>
      </c>
      <c r="C232" s="75"/>
      <c r="D232" s="75"/>
    </row>
    <row r="233" spans="1:7" x14ac:dyDescent="0.2">
      <c r="A233" s="12"/>
      <c r="B233" s="36" t="s">
        <v>203</v>
      </c>
      <c r="C233" s="84">
        <f>(+SUMPRODUCT(C204:J204,C57:J57)+SUMPRODUCT(C230:D230,K57:L57))/1000</f>
        <v>2046163.5767740516</v>
      </c>
      <c r="G233" s="79"/>
    </row>
    <row r="234" spans="1:7" x14ac:dyDescent="0.2">
      <c r="A234" s="12"/>
      <c r="C234" s="36" t="s">
        <v>204</v>
      </c>
      <c r="D234" s="109">
        <f>+C233/SUM(C57:L57)*1000</f>
        <v>81.879723471129097</v>
      </c>
      <c r="E234" s="2" t="s">
        <v>205</v>
      </c>
    </row>
    <row r="235" spans="1:7" x14ac:dyDescent="0.2">
      <c r="A235" s="12"/>
      <c r="C235" s="36" t="s">
        <v>206</v>
      </c>
      <c r="D235" s="109">
        <f>+C233/SUMPRODUCT(C57:L57,C85:L85)*1000</f>
        <v>77.813649053488135</v>
      </c>
      <c r="E235" s="2" t="s">
        <v>207</v>
      </c>
    </row>
    <row r="236" spans="1:7" x14ac:dyDescent="0.2">
      <c r="A236" s="12"/>
    </row>
    <row r="237" spans="1:7" x14ac:dyDescent="0.2">
      <c r="A237" s="12"/>
      <c r="E237" s="123"/>
    </row>
    <row r="238" spans="1:7" x14ac:dyDescent="0.2">
      <c r="A238" s="9" t="s">
        <v>208</v>
      </c>
      <c r="B238" s="7" t="s">
        <v>209</v>
      </c>
    </row>
    <row r="239" spans="1:7" x14ac:dyDescent="0.2">
      <c r="A239" s="12"/>
      <c r="B239" s="7"/>
    </row>
    <row r="240" spans="1:7" x14ac:dyDescent="0.2">
      <c r="A240" s="12"/>
      <c r="B240" s="7" t="s">
        <v>183</v>
      </c>
    </row>
    <row r="241" spans="1:13" x14ac:dyDescent="0.2">
      <c r="A241" s="12"/>
      <c r="B241" s="8" t="s">
        <v>184</v>
      </c>
    </row>
    <row r="242" spans="1:13" x14ac:dyDescent="0.2">
      <c r="A242" s="12"/>
      <c r="B242" s="7"/>
    </row>
    <row r="243" spans="1:13" x14ac:dyDescent="0.2">
      <c r="A243" s="12"/>
      <c r="C243" s="3" t="str">
        <f t="shared" ref="C243:J243" si="51">+C7</f>
        <v>RS</v>
      </c>
      <c r="D243" s="3" t="str">
        <f t="shared" si="51"/>
        <v>RHS</v>
      </c>
      <c r="E243" s="3" t="str">
        <f t="shared" si="51"/>
        <v>RLM</v>
      </c>
      <c r="F243" s="3" t="str">
        <f t="shared" si="51"/>
        <v>WH</v>
      </c>
      <c r="G243" s="3" t="str">
        <f t="shared" si="51"/>
        <v>WHS</v>
      </c>
      <c r="H243" s="3" t="str">
        <f t="shared" si="51"/>
        <v>HS</v>
      </c>
      <c r="I243" s="3" t="str">
        <f t="shared" si="51"/>
        <v>PSAL</v>
      </c>
      <c r="J243" s="3" t="str">
        <f t="shared" si="51"/>
        <v>BPL</v>
      </c>
    </row>
    <row r="244" spans="1:13" x14ac:dyDescent="0.2">
      <c r="A244" s="12"/>
      <c r="C244" s="3"/>
      <c r="D244" s="3"/>
      <c r="E244" s="3"/>
      <c r="F244" s="3"/>
      <c r="G244" s="3"/>
    </row>
    <row r="245" spans="1:13" x14ac:dyDescent="0.2">
      <c r="A245" s="12"/>
      <c r="B245" s="18" t="s">
        <v>102</v>
      </c>
      <c r="E245" s="125"/>
      <c r="F245" s="126">
        <f>ROUND(+F194/$D$235,3)</f>
        <v>0.93799999999999994</v>
      </c>
      <c r="G245" s="126">
        <f>ROUND(+G194/$D$235,3)</f>
        <v>0.97399999999999998</v>
      </c>
      <c r="H245" s="126">
        <f>ROUND(+H194/$D$235,3)</f>
        <v>1.0549999999999999</v>
      </c>
      <c r="I245" s="125">
        <f>ROUND(+I194/$D$235,3)</f>
        <v>0.872</v>
      </c>
      <c r="J245" s="125">
        <f>ROUND(+J194/$D$235,3)</f>
        <v>0.86899999999999999</v>
      </c>
      <c r="K245" s="127"/>
      <c r="L245" s="127"/>
      <c r="M245" s="127"/>
    </row>
    <row r="246" spans="1:13" x14ac:dyDescent="0.2">
      <c r="A246" s="12"/>
      <c r="B246" s="76" t="s">
        <v>122</v>
      </c>
      <c r="C246" s="128"/>
      <c r="D246" s="129"/>
      <c r="E246" s="126">
        <f>ROUND(+E195/$D$235,3)</f>
        <v>1.33</v>
      </c>
      <c r="F246" s="125"/>
      <c r="G246" s="125"/>
      <c r="H246" s="125"/>
      <c r="I246" s="5"/>
      <c r="J246" s="130" t="s">
        <v>210</v>
      </c>
      <c r="K246" s="127"/>
      <c r="L246" s="127"/>
      <c r="M246" s="127"/>
    </row>
    <row r="247" spans="1:13" x14ac:dyDescent="0.2">
      <c r="A247" s="12"/>
      <c r="B247" s="76" t="s">
        <v>123</v>
      </c>
      <c r="C247" s="128"/>
      <c r="D247" s="129"/>
      <c r="E247" s="126">
        <f>ROUND(+E196/$D$235,3)</f>
        <v>0.84699999999999998</v>
      </c>
      <c r="F247" s="125"/>
      <c r="G247" s="125"/>
      <c r="H247" s="131"/>
      <c r="I247" s="5"/>
      <c r="J247" s="130" t="s">
        <v>211</v>
      </c>
      <c r="K247" s="132">
        <f>ROUND((I245*U49+J245*V49)/(U49+V49),3)</f>
        <v>0.87</v>
      </c>
      <c r="L247" s="127"/>
      <c r="M247" s="127"/>
    </row>
    <row r="248" spans="1:13" x14ac:dyDescent="0.2">
      <c r="A248" s="12"/>
      <c r="E248" s="128"/>
      <c r="F248" s="129"/>
      <c r="G248" s="129"/>
      <c r="L248" s="127"/>
      <c r="M248" s="127"/>
    </row>
    <row r="249" spans="1:13" x14ac:dyDescent="0.2">
      <c r="A249" s="12"/>
      <c r="B249" s="133" t="s">
        <v>212</v>
      </c>
      <c r="C249" s="126">
        <f>ROUND(+C194/$D$235,3)</f>
        <v>1.0629999999999999</v>
      </c>
      <c r="D249" s="126">
        <f>ROUND(+D194/$D$235,3)</f>
        <v>1.022</v>
      </c>
      <c r="E249" s="128"/>
      <c r="F249" s="129"/>
      <c r="G249" s="129"/>
      <c r="H249" s="129"/>
      <c r="I249" s="129"/>
      <c r="J249" s="129"/>
      <c r="K249" s="127"/>
      <c r="L249" s="127"/>
      <c r="M249" s="127"/>
    </row>
    <row r="250" spans="1:13" x14ac:dyDescent="0.2">
      <c r="A250" s="9"/>
      <c r="B250" s="133" t="s">
        <v>213</v>
      </c>
      <c r="C250" s="134">
        <f>ROUND(+C197-C194,3)</f>
        <v>-3.0630000000000002</v>
      </c>
      <c r="D250" s="134">
        <f>ROUND(D197-D194,3)</f>
        <v>-3.9220000000000002</v>
      </c>
      <c r="E250" s="115" t="s">
        <v>214</v>
      </c>
      <c r="F250" s="129"/>
      <c r="G250" s="129"/>
      <c r="H250" s="129"/>
      <c r="I250" s="129"/>
      <c r="J250" s="129"/>
      <c r="K250" s="127"/>
      <c r="L250" s="127"/>
      <c r="M250" s="127"/>
    </row>
    <row r="251" spans="1:13" x14ac:dyDescent="0.2">
      <c r="A251" s="9"/>
      <c r="B251" s="133" t="s">
        <v>213</v>
      </c>
      <c r="C251" s="134">
        <f>ROUND(+C198-C194,3)</f>
        <v>5.5890000000000004</v>
      </c>
      <c r="D251" s="134">
        <f>ROUND(D198-D194,3)</f>
        <v>7.6470000000000002</v>
      </c>
      <c r="E251" s="115" t="s">
        <v>215</v>
      </c>
      <c r="F251" s="129"/>
      <c r="G251" s="129"/>
      <c r="H251" s="129"/>
      <c r="I251" s="129"/>
      <c r="J251" s="129"/>
      <c r="K251" s="127"/>
      <c r="L251" s="127"/>
      <c r="M251" s="127"/>
    </row>
    <row r="252" spans="1:13" x14ac:dyDescent="0.2">
      <c r="A252" s="12"/>
      <c r="G252" s="129"/>
      <c r="H252" s="129"/>
      <c r="I252" s="129"/>
      <c r="J252" s="129"/>
      <c r="K252" s="127"/>
      <c r="L252" s="127"/>
      <c r="M252" s="127"/>
    </row>
    <row r="253" spans="1:13" x14ac:dyDescent="0.2">
      <c r="A253" s="12"/>
      <c r="H253" s="129"/>
      <c r="I253" s="129"/>
      <c r="J253" s="129"/>
      <c r="K253" s="127"/>
      <c r="L253" s="127"/>
      <c r="M253" s="127"/>
    </row>
    <row r="254" spans="1:13" x14ac:dyDescent="0.2">
      <c r="A254" s="12"/>
      <c r="C254" s="129"/>
      <c r="D254" s="129"/>
      <c r="E254" s="129"/>
      <c r="F254" s="129"/>
      <c r="G254" s="129"/>
      <c r="H254" s="129"/>
      <c r="I254" s="129"/>
      <c r="J254" s="129"/>
      <c r="K254" s="127"/>
      <c r="L254" s="127"/>
      <c r="M254" s="127"/>
    </row>
    <row r="255" spans="1:13" x14ac:dyDescent="0.2">
      <c r="A255" s="12"/>
      <c r="B255" s="18" t="s">
        <v>105</v>
      </c>
      <c r="C255" s="126">
        <f>ROUND(+C200/$D$235,3)</f>
        <v>1.0740000000000001</v>
      </c>
      <c r="D255" s="126">
        <f>ROUND(+D200/$D$235,3)</f>
        <v>1.0589999999999999</v>
      </c>
      <c r="E255" s="125"/>
      <c r="F255" s="126">
        <f>ROUND(+F200/$D$235,3)</f>
        <v>0.96699999999999997</v>
      </c>
      <c r="G255" s="126">
        <f>ROUND(+G200/$D$235,3)</f>
        <v>1.0069999999999999</v>
      </c>
      <c r="H255" s="126">
        <f>ROUND(+H200/$D$235,3)</f>
        <v>1.0840000000000001</v>
      </c>
      <c r="I255" s="125">
        <f>ROUND(+I200/$D$235,3)</f>
        <v>0.95899999999999996</v>
      </c>
      <c r="J255" s="125">
        <f>ROUND(+J200/$D$235,3)</f>
        <v>0.95599999999999996</v>
      </c>
      <c r="K255" s="127"/>
      <c r="L255" s="127"/>
      <c r="M255" s="127"/>
    </row>
    <row r="256" spans="1:13" x14ac:dyDescent="0.2">
      <c r="A256" s="12"/>
      <c r="B256" s="76" t="s">
        <v>122</v>
      </c>
      <c r="C256" s="129"/>
      <c r="D256" s="129"/>
      <c r="E256" s="126">
        <f>ROUND(+E201/$D$235,3)</f>
        <v>1.2589999999999999</v>
      </c>
      <c r="F256" s="129"/>
      <c r="G256" s="129"/>
      <c r="H256" s="129"/>
      <c r="J256" s="130" t="s">
        <v>210</v>
      </c>
      <c r="K256" s="127"/>
      <c r="L256" s="127"/>
      <c r="M256" s="127"/>
    </row>
    <row r="257" spans="1:13" x14ac:dyDescent="0.2">
      <c r="A257" s="12"/>
      <c r="B257" s="76" t="s">
        <v>123</v>
      </c>
      <c r="C257" s="129"/>
      <c r="D257" s="129"/>
      <c r="E257" s="126">
        <f>ROUND(+E202/$D$235,3)</f>
        <v>0.93700000000000006</v>
      </c>
      <c r="F257" s="129"/>
      <c r="G257" s="129"/>
      <c r="J257" s="130" t="s">
        <v>211</v>
      </c>
      <c r="K257" s="132">
        <f>ROUND((I255*U45+J255*V45)/(U45+V45),3)</f>
        <v>0.95699999999999996</v>
      </c>
      <c r="L257" s="127"/>
      <c r="M257" s="127"/>
    </row>
    <row r="258" spans="1:13" x14ac:dyDescent="0.2">
      <c r="A258" s="12"/>
      <c r="C258" s="127"/>
      <c r="D258" s="127"/>
      <c r="E258" s="127"/>
      <c r="F258" s="127"/>
      <c r="G258" s="127"/>
      <c r="K258" s="127"/>
      <c r="L258" s="127"/>
      <c r="M258" s="127"/>
    </row>
    <row r="259" spans="1:13" x14ac:dyDescent="0.2">
      <c r="A259" s="12"/>
      <c r="B259" s="2" t="s">
        <v>216</v>
      </c>
      <c r="C259" s="135">
        <f>ROUND(+C204/$D$235,3)</f>
        <v>1.069</v>
      </c>
      <c r="D259" s="135">
        <f t="shared" ref="D259:J259" si="52">ROUND(+D204/$D$235,3)</f>
        <v>1.0509999999999999</v>
      </c>
      <c r="E259" s="135">
        <f t="shared" si="52"/>
        <v>1.0760000000000001</v>
      </c>
      <c r="F259" s="135">
        <f t="shared" si="52"/>
        <v>0.95899999999999996</v>
      </c>
      <c r="G259" s="135">
        <f t="shared" si="52"/>
        <v>0.995</v>
      </c>
      <c r="H259" s="135">
        <f t="shared" si="52"/>
        <v>1.0780000000000001</v>
      </c>
      <c r="I259" s="135">
        <f t="shared" si="52"/>
        <v>0.93500000000000005</v>
      </c>
      <c r="J259" s="135">
        <f t="shared" si="52"/>
        <v>0.93200000000000005</v>
      </c>
      <c r="K259" s="127"/>
      <c r="L259" s="127"/>
      <c r="M259" s="127"/>
    </row>
    <row r="260" spans="1:13" x14ac:dyDescent="0.2">
      <c r="A260" s="12"/>
    </row>
    <row r="261" spans="1:13" x14ac:dyDescent="0.2">
      <c r="A261" s="12"/>
    </row>
    <row r="262" spans="1:13" x14ac:dyDescent="0.2">
      <c r="A262" s="12"/>
      <c r="B262" s="7" t="s">
        <v>187</v>
      </c>
    </row>
    <row r="263" spans="1:13" x14ac:dyDescent="0.2">
      <c r="A263" s="12"/>
      <c r="B263" s="8" t="s">
        <v>188</v>
      </c>
    </row>
    <row r="264" spans="1:13" x14ac:dyDescent="0.2">
      <c r="A264" s="12"/>
      <c r="B264" s="5"/>
    </row>
    <row r="265" spans="1:13" x14ac:dyDescent="0.2">
      <c r="A265" s="12"/>
      <c r="C265" s="3" t="str">
        <f>+K7</f>
        <v>GLP</v>
      </c>
      <c r="D265" s="3" t="str">
        <f>+C265</f>
        <v>GLP</v>
      </c>
      <c r="E265" s="3" t="str">
        <f>+L7</f>
        <v>LPL-S</v>
      </c>
      <c r="F265" s="3" t="str">
        <f>+E265</f>
        <v>LPL-S</v>
      </c>
      <c r="H265" s="7" t="s">
        <v>189</v>
      </c>
    </row>
    <row r="266" spans="1:13" ht="25.5" x14ac:dyDescent="0.2">
      <c r="A266" s="12"/>
      <c r="C266" s="3" t="s">
        <v>217</v>
      </c>
      <c r="D266" s="136" t="s">
        <v>213</v>
      </c>
      <c r="E266" s="3" t="s">
        <v>217</v>
      </c>
      <c r="F266" s="136" t="s">
        <v>213</v>
      </c>
    </row>
    <row r="267" spans="1:13" x14ac:dyDescent="0.2">
      <c r="A267" s="12"/>
      <c r="B267" s="18" t="s">
        <v>102</v>
      </c>
      <c r="C267" s="126">
        <f>ROUND(+C222/$D$235,3)</f>
        <v>1.0429999999999999</v>
      </c>
      <c r="D267" s="132">
        <f>ROUND(+C211-C222,3)</f>
        <v>-6.0209999999999999</v>
      </c>
      <c r="E267" s="131"/>
      <c r="F267" s="131"/>
      <c r="H267" s="120" t="s">
        <v>190</v>
      </c>
    </row>
    <row r="268" spans="1:13" x14ac:dyDescent="0.2">
      <c r="A268" s="12"/>
      <c r="B268" s="76" t="s">
        <v>122</v>
      </c>
      <c r="C268" s="125"/>
      <c r="D268" s="132"/>
      <c r="E268" s="126">
        <f>ROUND(D223/$D$235,3)</f>
        <v>1.179</v>
      </c>
      <c r="F268" s="132">
        <f>ROUND(+D212-D223,3)</f>
        <v>-7.9729999999999999</v>
      </c>
      <c r="H268" s="36" t="s">
        <v>191</v>
      </c>
      <c r="I268" s="137">
        <f t="shared" ref="I268:J270" si="53">ROUND(+I212,4)</f>
        <v>1.5813999999999999</v>
      </c>
      <c r="J268" s="137">
        <f t="shared" si="53"/>
        <v>1.5813999999999999</v>
      </c>
      <c r="K268" s="70" t="s">
        <v>192</v>
      </c>
    </row>
    <row r="269" spans="1:13" x14ac:dyDescent="0.2">
      <c r="A269" s="12"/>
      <c r="B269" s="76" t="s">
        <v>123</v>
      </c>
      <c r="C269" s="125"/>
      <c r="D269" s="132"/>
      <c r="E269" s="126">
        <f>ROUND(D224/$D$235,3)</f>
        <v>0.84499999999999997</v>
      </c>
      <c r="F269" s="132">
        <f>ROUND(+D213-D224,3)</f>
        <v>0</v>
      </c>
      <c r="H269" s="36" t="s">
        <v>193</v>
      </c>
      <c r="I269" s="137">
        <f t="shared" si="53"/>
        <v>1.5749</v>
      </c>
      <c r="J269" s="137">
        <f t="shared" si="53"/>
        <v>1.5749</v>
      </c>
      <c r="K269" s="70" t="s">
        <v>192</v>
      </c>
    </row>
    <row r="270" spans="1:13" x14ac:dyDescent="0.2">
      <c r="A270" s="12"/>
      <c r="C270" s="125"/>
      <c r="D270" s="132"/>
      <c r="E270" s="125"/>
      <c r="F270" s="132"/>
      <c r="H270" s="36" t="s">
        <v>194</v>
      </c>
      <c r="I270" s="137">
        <f t="shared" si="53"/>
        <v>1.5770999999999999</v>
      </c>
      <c r="J270" s="137">
        <f t="shared" si="53"/>
        <v>1.5770999999999999</v>
      </c>
      <c r="K270" s="70" t="s">
        <v>192</v>
      </c>
    </row>
    <row r="271" spans="1:13" x14ac:dyDescent="0.2">
      <c r="A271" s="12"/>
      <c r="B271" s="18" t="s">
        <v>105</v>
      </c>
      <c r="C271" s="126">
        <f>ROUND(+C226/$D$235,3)</f>
        <v>1.0580000000000001</v>
      </c>
      <c r="D271" s="132">
        <f>ROUND(+C215-C226,3)</f>
        <v>-6.9930000000000003</v>
      </c>
      <c r="E271" s="126"/>
      <c r="F271" s="132"/>
    </row>
    <row r="272" spans="1:13" x14ac:dyDescent="0.2">
      <c r="A272" s="12"/>
      <c r="B272" s="76" t="s">
        <v>122</v>
      </c>
      <c r="C272" s="125"/>
      <c r="D272" s="131"/>
      <c r="E272" s="126">
        <f>ROUND(D227/$D$235,3)</f>
        <v>1.123</v>
      </c>
      <c r="F272" s="132">
        <f>ROUND(+D216-D227,3)</f>
        <v>-9.1630000000000003</v>
      </c>
      <c r="H272" s="120" t="s">
        <v>195</v>
      </c>
      <c r="I272" s="123"/>
      <c r="J272" s="123"/>
    </row>
    <row r="273" spans="1:11" x14ac:dyDescent="0.2">
      <c r="A273" s="12"/>
      <c r="B273" s="76" t="s">
        <v>123</v>
      </c>
      <c r="C273" s="125"/>
      <c r="D273" s="131"/>
      <c r="E273" s="126">
        <f>ROUND(D228/$D$235,3)</f>
        <v>0.93100000000000005</v>
      </c>
      <c r="F273" s="132">
        <f>ROUND(+D217-D228,3)</f>
        <v>0</v>
      </c>
      <c r="H273" s="36" t="s">
        <v>196</v>
      </c>
      <c r="I273" s="137">
        <f>ROUND(+I217,4)</f>
        <v>0</v>
      </c>
      <c r="J273" s="137">
        <f>ROUND(+J217,4)</f>
        <v>0</v>
      </c>
      <c r="K273" s="70" t="s">
        <v>197</v>
      </c>
    </row>
    <row r="274" spans="1:11" x14ac:dyDescent="0.2">
      <c r="A274" s="12"/>
      <c r="C274" s="135"/>
      <c r="D274" s="131"/>
      <c r="E274" s="135"/>
      <c r="F274" s="131"/>
    </row>
    <row r="275" spans="1:11" x14ac:dyDescent="0.2">
      <c r="A275" s="12"/>
      <c r="B275" s="5" t="s">
        <v>201</v>
      </c>
      <c r="C275" s="135">
        <f>ROUND(+C230/$D$235,3)</f>
        <v>1.0529999999999999</v>
      </c>
      <c r="D275" s="131"/>
      <c r="E275" s="135">
        <f>ROUND(+D230/$D$235,3)</f>
        <v>1.0169999999999999</v>
      </c>
      <c r="F275" s="131"/>
    </row>
    <row r="276" spans="1:11" x14ac:dyDescent="0.2">
      <c r="A276" s="12"/>
      <c r="C276" s="127"/>
      <c r="E276" s="127"/>
    </row>
    <row r="277" spans="1:11" x14ac:dyDescent="0.2">
      <c r="A277" s="12"/>
      <c r="C277" s="127"/>
      <c r="E277" s="127"/>
    </row>
    <row r="279" spans="1:11" x14ac:dyDescent="0.2">
      <c r="A279" s="7" t="s">
        <v>218</v>
      </c>
      <c r="E279" s="77"/>
      <c r="G279" s="122"/>
    </row>
    <row r="280" spans="1:11" x14ac:dyDescent="0.2">
      <c r="A280" s="12"/>
      <c r="B280" s="36" t="s">
        <v>219</v>
      </c>
      <c r="C280" s="108">
        <f>+F158</f>
        <v>51.85</v>
      </c>
      <c r="D280" s="70" t="s">
        <v>220</v>
      </c>
      <c r="E280" s="1" t="s">
        <v>191</v>
      </c>
      <c r="G280" s="122"/>
    </row>
    <row r="281" spans="1:11" x14ac:dyDescent="0.2">
      <c r="A281" s="12"/>
      <c r="B281" s="36"/>
      <c r="C281" s="108">
        <f>+F159</f>
        <v>51.85</v>
      </c>
      <c r="D281" s="70" t="s">
        <v>220</v>
      </c>
      <c r="E281" s="1" t="s">
        <v>193</v>
      </c>
    </row>
    <row r="282" spans="1:11" x14ac:dyDescent="0.2">
      <c r="A282" s="12"/>
      <c r="B282" s="36"/>
    </row>
    <row r="283" spans="1:11" x14ac:dyDescent="0.2">
      <c r="A283" s="12"/>
      <c r="B283" s="36" t="s">
        <v>221</v>
      </c>
      <c r="C283" s="108">
        <f>+D155</f>
        <v>0</v>
      </c>
      <c r="D283" s="70" t="s">
        <v>144</v>
      </c>
      <c r="E283" s="116"/>
    </row>
    <row r="284" spans="1:11" x14ac:dyDescent="0.2">
      <c r="A284" s="12"/>
      <c r="B284" s="36" t="s">
        <v>222</v>
      </c>
      <c r="C284" s="138">
        <f>+H152</f>
        <v>4</v>
      </c>
      <c r="D284" s="2" t="s">
        <v>223</v>
      </c>
      <c r="E284" s="116"/>
    </row>
    <row r="285" spans="1:11" x14ac:dyDescent="0.2">
      <c r="A285" s="12"/>
      <c r="B285" s="36"/>
      <c r="C285" s="138">
        <f>+H153</f>
        <v>8</v>
      </c>
      <c r="D285" s="2" t="s">
        <v>224</v>
      </c>
      <c r="E285" s="116"/>
    </row>
    <row r="286" spans="1:11" x14ac:dyDescent="0.2">
      <c r="A286" s="12"/>
      <c r="B286" s="86" t="s">
        <v>225</v>
      </c>
      <c r="C286" s="106">
        <f>+D171</f>
        <v>24.640000000000004</v>
      </c>
      <c r="D286" s="2" t="s">
        <v>226</v>
      </c>
    </row>
    <row r="287" spans="1:11" x14ac:dyDescent="0.2">
      <c r="A287" s="12"/>
      <c r="B287" s="36" t="s">
        <v>227</v>
      </c>
      <c r="C287" s="5" t="s">
        <v>228</v>
      </c>
    </row>
    <row r="288" spans="1:11" x14ac:dyDescent="0.2">
      <c r="A288" s="12"/>
      <c r="B288" s="36" t="s">
        <v>229</v>
      </c>
      <c r="C288" s="115" t="str">
        <f>" forecasted "&amp;([1]Input!D2-1)&amp;" energy use by class, PJM and PSE&amp;G on/off % from "&amp;([1]Input!D2-4)&amp;", "&amp;([1]Input!D2-3)&amp;" &amp; "&amp;([1]Input!D2-2)&amp;" class load profiles"</f>
        <v xml:space="preserve"> forecasted 2024 energy use by class, PJM and PSE&amp;G on/off % from 2021, 2022 &amp; 2023 class load profiles</v>
      </c>
    </row>
    <row r="289" spans="1:13" x14ac:dyDescent="0.2">
      <c r="A289" s="12"/>
      <c r="B289" s="36"/>
      <c r="C289" s="1"/>
    </row>
    <row r="290" spans="1:13" x14ac:dyDescent="0.2">
      <c r="A290" s="12"/>
      <c r="B290" s="36" t="s">
        <v>230</v>
      </c>
      <c r="C290" s="2" t="s">
        <v>231</v>
      </c>
    </row>
    <row r="291" spans="1:13" x14ac:dyDescent="0.2">
      <c r="A291" s="12"/>
      <c r="B291" s="36" t="s">
        <v>232</v>
      </c>
      <c r="C291" s="2" t="s">
        <v>233</v>
      </c>
    </row>
    <row r="292" spans="1:13" x14ac:dyDescent="0.2">
      <c r="A292" s="12"/>
      <c r="B292" s="36" t="s">
        <v>234</v>
      </c>
      <c r="C292" s="2" t="s">
        <v>235</v>
      </c>
    </row>
    <row r="293" spans="1:13" x14ac:dyDescent="0.2">
      <c r="C293" s="2" t="s">
        <v>236</v>
      </c>
    </row>
    <row r="294" spans="1:13" x14ac:dyDescent="0.2">
      <c r="B294" s="36" t="s">
        <v>237</v>
      </c>
      <c r="C294" s="2" t="s">
        <v>238</v>
      </c>
    </row>
    <row r="295" spans="1:13" x14ac:dyDescent="0.2">
      <c r="A295" s="12"/>
      <c r="B295" s="86" t="s">
        <v>239</v>
      </c>
      <c r="C295" s="127" t="s">
        <v>240</v>
      </c>
      <c r="E295" s="127"/>
    </row>
    <row r="296" spans="1:13" x14ac:dyDescent="0.2">
      <c r="A296" s="12"/>
      <c r="C296" s="127"/>
      <c r="E296" s="127"/>
    </row>
    <row r="297" spans="1:13" x14ac:dyDescent="0.2">
      <c r="A297" s="12"/>
      <c r="C297" s="127"/>
      <c r="E297" s="127"/>
    </row>
    <row r="298" spans="1:13" x14ac:dyDescent="0.2">
      <c r="A298" s="9" t="s">
        <v>241</v>
      </c>
      <c r="B298" s="7" t="s">
        <v>242</v>
      </c>
    </row>
    <row r="299" spans="1:13" x14ac:dyDescent="0.2">
      <c r="A299" s="12"/>
      <c r="B299" s="7"/>
    </row>
    <row r="300" spans="1:13" x14ac:dyDescent="0.2">
      <c r="A300" s="12"/>
      <c r="C300" s="3" t="s">
        <v>10</v>
      </c>
      <c r="D300" s="3" t="s">
        <v>11</v>
      </c>
      <c r="E300" s="3" t="s">
        <v>12</v>
      </c>
      <c r="F300" s="3" t="s">
        <v>13</v>
      </c>
      <c r="G300" s="3" t="s">
        <v>14</v>
      </c>
      <c r="H300" s="3" t="s">
        <v>15</v>
      </c>
      <c r="I300" s="3" t="s">
        <v>16</v>
      </c>
      <c r="J300" s="3" t="s">
        <v>17</v>
      </c>
      <c r="K300" s="3" t="s">
        <v>18</v>
      </c>
      <c r="L300" s="3" t="s">
        <v>19</v>
      </c>
      <c r="M300" s="3"/>
    </row>
    <row r="301" spans="1:13" x14ac:dyDescent="0.2">
      <c r="A301" s="12"/>
      <c r="B301" s="2" t="s">
        <v>243</v>
      </c>
    </row>
    <row r="302" spans="1:13" x14ac:dyDescent="0.2">
      <c r="A302" s="12"/>
      <c r="B302" s="30" t="s">
        <v>68</v>
      </c>
      <c r="C302" s="81">
        <f>(+C197*SUM(C50:C53)*C163+C198*SUM(C50:C53)*C164)/1000</f>
        <v>464565.59234675346</v>
      </c>
      <c r="D302" s="81">
        <f>(+D197*SUM(D50:D53)*D163+D198*SUM(D50:D53)*D164)/1000</f>
        <v>1334.2494087306798</v>
      </c>
      <c r="E302" s="84">
        <f>(E195*SUMPRODUCT(E32:E35,E50:E53)+E196*SUMPRODUCT(Q32:Q35,E50:E53))/1000</f>
        <v>6515.077302915528</v>
      </c>
      <c r="F302" s="84">
        <f>+F194*SUM(F50:F53)/1000</f>
        <v>11.243525977804335</v>
      </c>
      <c r="G302" s="84">
        <f>+G194*SUM(G50:G53)/1000</f>
        <v>0.22740782966584455</v>
      </c>
      <c r="H302" s="84">
        <f>+H194*SUM(H50:H53)/1000</f>
        <v>159.55601976362053</v>
      </c>
      <c r="I302" s="84">
        <f>+I194*SUM(I50:I53)/1000</f>
        <v>2269.088697617256</v>
      </c>
      <c r="J302" s="84">
        <f>+J194*SUM(J50:J53)/1000</f>
        <v>5216.8602906322112</v>
      </c>
      <c r="K302" s="84">
        <f>(C211*SUM(K50:K53)/1000)+(I212*$H152*K147)+(I217*$H152*K149)</f>
        <v>185859.49259521655</v>
      </c>
      <c r="L302" s="84">
        <f>(D211*SUM(L50:L53)/1000)+(J212*$H152*L147)+(J217*$H152*L149)</f>
        <v>143927.82307005409</v>
      </c>
      <c r="M302" s="84"/>
    </row>
    <row r="303" spans="1:13" x14ac:dyDescent="0.2">
      <c r="A303" s="12"/>
      <c r="B303" s="30" t="s">
        <v>60</v>
      </c>
      <c r="C303" s="84">
        <f>+C200*SUM(C45:C49,C54:C56)/1000</f>
        <v>614169.17732610437</v>
      </c>
      <c r="D303" s="84">
        <f>+D200*SUM(D45:D49,D54:D56)/1000</f>
        <v>4839.2332799312289</v>
      </c>
      <c r="E303" s="84">
        <f>(E201*(SUMPRODUCT(E27:E31,E45:E49)+SUMPRODUCT(E36:E38,E54:E56))+E202*(SUMPRODUCT(Q27:Q31,E45:E49)+SUMPRODUCT(Q36:Q38,E54:E56)))/1000</f>
        <v>7893.244136256335</v>
      </c>
      <c r="F303" s="84">
        <f>+F200*SUM(F45:F49,F54:F56)/1000</f>
        <v>30.250628196507556</v>
      </c>
      <c r="G303" s="84">
        <f>+G200*SUM(G45:G49,G54:G56)/1000</f>
        <v>0.39176709150258116</v>
      </c>
      <c r="H303" s="84">
        <f>+H200*SUM(H45:H49,H54:H56)/1000</f>
        <v>616.57258637754512</v>
      </c>
      <c r="I303" s="84">
        <f>+I200*SUM(I45:I49,I54:I56)/1000</f>
        <v>6628.6929222891313</v>
      </c>
      <c r="J303" s="84">
        <f>+J200*SUM(J45:J49,J54:J56)/1000</f>
        <v>15170.901626971312</v>
      </c>
      <c r="K303" s="84">
        <f>(C215*SUM(K45:K49,K54:K56)/1000)+(I213*$H153*K147)+(I217*$H153*K149)</f>
        <v>324567.62761424162</v>
      </c>
      <c r="L303" s="84">
        <f>(D215*SUM(L45:L49,L54:L56)/1000)+(J213*$H153*L147)+(J217*$H153*L149)</f>
        <v>262388.27422110131</v>
      </c>
      <c r="M303" s="84"/>
    </row>
    <row r="304" spans="1:13" x14ac:dyDescent="0.2">
      <c r="A304" s="12"/>
      <c r="B304" s="30" t="s">
        <v>40</v>
      </c>
      <c r="C304" s="79">
        <f>+C303+C302</f>
        <v>1078734.7696728578</v>
      </c>
      <c r="D304" s="79">
        <f t="shared" ref="D304:J304" si="54">+D303+D302</f>
        <v>6173.4826886619085</v>
      </c>
      <c r="E304" s="79">
        <f t="shared" si="54"/>
        <v>14408.321439171863</v>
      </c>
      <c r="F304" s="79">
        <f t="shared" si="54"/>
        <v>41.494154174311888</v>
      </c>
      <c r="G304" s="79">
        <f t="shared" si="54"/>
        <v>0.61917492116842565</v>
      </c>
      <c r="H304" s="79">
        <f t="shared" si="54"/>
        <v>776.12860614116562</v>
      </c>
      <c r="I304" s="79">
        <f t="shared" si="54"/>
        <v>8897.7816199063873</v>
      </c>
      <c r="J304" s="84">
        <f t="shared" si="54"/>
        <v>20387.761917603522</v>
      </c>
      <c r="K304" s="84">
        <f>+K303+K302</f>
        <v>510427.12020945817</v>
      </c>
      <c r="L304" s="84">
        <f>+L303+L302</f>
        <v>406316.09729115537</v>
      </c>
      <c r="M304" s="84"/>
    </row>
    <row r="305" spans="1:13" x14ac:dyDescent="0.2">
      <c r="A305" s="12"/>
      <c r="B305" s="30"/>
    </row>
    <row r="306" spans="1:13" x14ac:dyDescent="0.2">
      <c r="A306" s="12"/>
      <c r="B306" s="2" t="s">
        <v>244</v>
      </c>
    </row>
    <row r="307" spans="1:13" x14ac:dyDescent="0.2">
      <c r="A307" s="12"/>
      <c r="B307" s="30" t="s">
        <v>68</v>
      </c>
      <c r="C307" s="47">
        <f>+C302/C304</f>
        <v>0.43065784603164298</v>
      </c>
      <c r="D307" s="47">
        <f t="shared" ref="D307:I307" si="55">+D302/D304</f>
        <v>0.21612588485606915</v>
      </c>
      <c r="E307" s="47">
        <f t="shared" si="55"/>
        <v>0.45217462217375343</v>
      </c>
      <c r="F307" s="47">
        <f t="shared" si="55"/>
        <v>0.27096650604255368</v>
      </c>
      <c r="G307" s="47">
        <f t="shared" si="55"/>
        <v>0.36727558221626666</v>
      </c>
      <c r="H307" s="47">
        <f t="shared" si="55"/>
        <v>0.20557935695337556</v>
      </c>
      <c r="I307" s="47">
        <f t="shared" si="55"/>
        <v>0.25501735090247457</v>
      </c>
      <c r="J307" s="47">
        <f>+J302/J304</f>
        <v>0.25588195073672054</v>
      </c>
      <c r="K307" s="47">
        <f>+K302/K304</f>
        <v>0.36412542601370301</v>
      </c>
      <c r="L307" s="47">
        <f>+L302/L304</f>
        <v>0.35422623920045976</v>
      </c>
      <c r="M307" s="47"/>
    </row>
    <row r="308" spans="1:13" x14ac:dyDescent="0.2">
      <c r="A308" s="12"/>
      <c r="B308" s="30" t="s">
        <v>60</v>
      </c>
      <c r="C308" s="47">
        <f>+C303/C304</f>
        <v>0.56934215396835697</v>
      </c>
      <c r="D308" s="47">
        <f t="shared" ref="D308:I308" si="56">+D303/D304</f>
        <v>0.78387411514393091</v>
      </c>
      <c r="E308" s="47">
        <f t="shared" si="56"/>
        <v>0.54782537782624663</v>
      </c>
      <c r="F308" s="47">
        <f t="shared" si="56"/>
        <v>0.72903349395744643</v>
      </c>
      <c r="G308" s="47">
        <f t="shared" si="56"/>
        <v>0.63272441778373345</v>
      </c>
      <c r="H308" s="47">
        <f t="shared" si="56"/>
        <v>0.79442064304662452</v>
      </c>
      <c r="I308" s="47">
        <f t="shared" si="56"/>
        <v>0.74498264909752543</v>
      </c>
      <c r="J308" s="47">
        <f>+J303/J304</f>
        <v>0.74411804926327951</v>
      </c>
      <c r="K308" s="47">
        <f>+K303/K304</f>
        <v>0.63587457398629699</v>
      </c>
      <c r="L308" s="47">
        <f>+L303/L304</f>
        <v>0.6457737607995403</v>
      </c>
      <c r="M308" s="47"/>
    </row>
    <row r="309" spans="1:13" x14ac:dyDescent="0.2">
      <c r="A309" s="12"/>
    </row>
    <row r="310" spans="1:13" x14ac:dyDescent="0.2">
      <c r="A310" s="12"/>
      <c r="B310" s="2" t="s">
        <v>245</v>
      </c>
    </row>
    <row r="311" spans="1:13" x14ac:dyDescent="0.2">
      <c r="A311" s="12"/>
      <c r="B311" s="30" t="s">
        <v>68</v>
      </c>
      <c r="C311" s="139">
        <f>+SUM(C302:L302)</f>
        <v>809859.21066549083</v>
      </c>
    </row>
    <row r="312" spans="1:13" x14ac:dyDescent="0.2">
      <c r="A312" s="12"/>
      <c r="B312" s="30" t="s">
        <v>60</v>
      </c>
      <c r="C312" s="139">
        <f>+SUM(C303:L303)</f>
        <v>1236304.3661085607</v>
      </c>
    </row>
    <row r="313" spans="1:13" x14ac:dyDescent="0.2">
      <c r="A313" s="12"/>
      <c r="B313" s="30" t="s">
        <v>40</v>
      </c>
      <c r="C313" s="79">
        <f>+C312+C311</f>
        <v>2046163.5767740514</v>
      </c>
      <c r="D313" s="122"/>
    </row>
    <row r="314" spans="1:13" x14ac:dyDescent="0.2">
      <c r="A314" s="12"/>
      <c r="L314" s="140" t="s">
        <v>246</v>
      </c>
    </row>
    <row r="315" spans="1:13" x14ac:dyDescent="0.2">
      <c r="A315" s="12"/>
      <c r="B315" s="2" t="s">
        <v>247</v>
      </c>
      <c r="D315" s="2" t="s">
        <v>248</v>
      </c>
      <c r="K315" s="30" t="s">
        <v>0</v>
      </c>
    </row>
    <row r="316" spans="1:13" x14ac:dyDescent="0.2">
      <c r="A316" s="12"/>
      <c r="B316" s="30" t="s">
        <v>68</v>
      </c>
      <c r="C316" s="47">
        <f>+C311/C313</f>
        <v>0.39579397261205373</v>
      </c>
      <c r="E316" s="77">
        <f>+C311/SUMPRODUCT(O49:X49,C85:L85)*1000</f>
        <v>77.384377436532802</v>
      </c>
      <c r="F316" s="2" t="s">
        <v>249</v>
      </c>
      <c r="I316" s="2" t="s">
        <v>250</v>
      </c>
      <c r="K316" s="30" t="s">
        <v>68</v>
      </c>
      <c r="L316" s="63">
        <f>IF(ROUND(E316/$D$235,4)&lt;ROUND(E317/$D$235,4),1,ROUND(E316/$D$235,4))</f>
        <v>1</v>
      </c>
      <c r="M316" s="141"/>
    </row>
    <row r="317" spans="1:13" x14ac:dyDescent="0.2">
      <c r="A317" s="12"/>
      <c r="B317" s="30" t="s">
        <v>60</v>
      </c>
      <c r="C317" s="47">
        <f>+C312/C313</f>
        <v>0.60420602738794627</v>
      </c>
      <c r="E317" s="77">
        <f>+C312/SUMPRODUCT(O45:X45,C85:L85)*1000</f>
        <v>78.097440830135298</v>
      </c>
      <c r="F317" s="2" t="s">
        <v>249</v>
      </c>
      <c r="K317" s="30" t="s">
        <v>60</v>
      </c>
      <c r="L317" s="63">
        <f>IF(ROUND(E316/$D$235,4)&lt;ROUND(E317/$D$235,4),1,ROUND(E317/$D$235,4))</f>
        <v>1</v>
      </c>
      <c r="M317" s="141"/>
    </row>
    <row r="318" spans="1:13" x14ac:dyDescent="0.2">
      <c r="A318" s="12"/>
    </row>
    <row r="319" spans="1:13" x14ac:dyDescent="0.2">
      <c r="A319" s="12"/>
      <c r="C319" s="127"/>
      <c r="E319" s="127"/>
    </row>
    <row r="320" spans="1:13" x14ac:dyDescent="0.2">
      <c r="A320" s="9" t="s">
        <v>251</v>
      </c>
      <c r="B320" s="7" t="s">
        <v>252</v>
      </c>
      <c r="C320" s="127"/>
      <c r="E320" s="127"/>
    </row>
    <row r="321" spans="1:12" x14ac:dyDescent="0.2">
      <c r="A321" s="12"/>
      <c r="C321" s="127"/>
      <c r="E321" s="127"/>
    </row>
    <row r="322" spans="1:12" x14ac:dyDescent="0.2">
      <c r="A322" s="12"/>
      <c r="B322" s="36" t="s">
        <v>253</v>
      </c>
      <c r="C322" s="75">
        <f>D235</f>
        <v>77.813649053488135</v>
      </c>
      <c r="E322" s="142" t="s">
        <v>254</v>
      </c>
    </row>
    <row r="323" spans="1:12" x14ac:dyDescent="0.2">
      <c r="A323" s="12"/>
      <c r="B323" s="36" t="s">
        <v>255</v>
      </c>
      <c r="C323" s="143">
        <f>+L316</f>
        <v>1</v>
      </c>
      <c r="E323" s="127"/>
    </row>
    <row r="324" spans="1:12" x14ac:dyDescent="0.2">
      <c r="A324" s="12"/>
      <c r="B324" s="36" t="s">
        <v>256</v>
      </c>
      <c r="C324" s="143">
        <f>+L317</f>
        <v>1</v>
      </c>
      <c r="E324" s="127"/>
    </row>
    <row r="325" spans="1:12" x14ac:dyDescent="0.2">
      <c r="A325" s="12"/>
      <c r="C325" s="127"/>
      <c r="E325" s="127"/>
    </row>
    <row r="326" spans="1:12" x14ac:dyDescent="0.2">
      <c r="A326" s="12"/>
      <c r="C326" s="3" t="s">
        <v>10</v>
      </c>
      <c r="D326" s="3" t="s">
        <v>11</v>
      </c>
      <c r="E326" s="3" t="s">
        <v>12</v>
      </c>
      <c r="F326" s="3" t="s">
        <v>13</v>
      </c>
      <c r="G326" s="3" t="s">
        <v>14</v>
      </c>
      <c r="H326" s="3" t="s">
        <v>15</v>
      </c>
      <c r="I326" s="3" t="s">
        <v>16</v>
      </c>
      <c r="J326" s="3" t="s">
        <v>17</v>
      </c>
      <c r="K326" s="3" t="s">
        <v>18</v>
      </c>
      <c r="L326" s="3" t="s">
        <v>19</v>
      </c>
    </row>
    <row r="327" spans="1:12" x14ac:dyDescent="0.2">
      <c r="A327" s="12"/>
      <c r="B327" s="2" t="s">
        <v>257</v>
      </c>
    </row>
    <row r="328" spans="1:12" x14ac:dyDescent="0.2">
      <c r="A328" s="12"/>
      <c r="B328" s="30" t="s">
        <v>68</v>
      </c>
      <c r="C328" s="84">
        <f>+($C$322*C249*O49+C250*O53+C251*O54)/1000</f>
        <v>464415.46533645398</v>
      </c>
      <c r="D328" s="84">
        <f>+($C$322*D249*P49+D250*P53+D251*P54)/1000</f>
        <v>1334.4859951971555</v>
      </c>
      <c r="E328" s="144">
        <f>(($C$322*E246*Q50)+(C322*E247*Q51))/1000</f>
        <v>6513.2837105758808</v>
      </c>
      <c r="F328" s="84">
        <f>+$C$322*F245*R49/1000</f>
        <v>11.240337233074468</v>
      </c>
      <c r="G328" s="84">
        <f>+$C$322*G245*S49/1000</f>
        <v>0.22737148253429235</v>
      </c>
      <c r="H328" s="84">
        <f>+$C$322*H245*T49/1000</f>
        <v>159.58934551525547</v>
      </c>
      <c r="I328" s="84">
        <f>+$C$322*K247*U49/1000</f>
        <v>2264.967793052821</v>
      </c>
      <c r="J328" s="84">
        <f>+$C$322*K247*V49/1000</f>
        <v>5225.7343420310654</v>
      </c>
      <c r="K328" s="144">
        <f>+($C$322*C267+D267)*W49/1000+(I268*H152*K147)+(I273*H152*K149)</f>
        <v>185829.75854421966</v>
      </c>
      <c r="L328" s="144">
        <f>(($C$322*E268+F268)*X50+(C322*E269*X51))/1000+(J268*$H$152*L147)+(J273*$H$152*L149)</f>
        <v>143931.4391412524</v>
      </c>
    </row>
    <row r="329" spans="1:12" x14ac:dyDescent="0.2">
      <c r="A329" s="12"/>
      <c r="B329" s="30" t="s">
        <v>60</v>
      </c>
      <c r="C329" s="84">
        <f>+$C$322*C255*O45/1000</f>
        <v>614162.19093414478</v>
      </c>
      <c r="D329" s="84">
        <f>+$C$322*D255*P45/1000</f>
        <v>4838.2412747585167</v>
      </c>
      <c r="E329" s="144">
        <f>(($C$322*E256*Q46)+(C322*E257*Q47))/1000</f>
        <v>7896.1978176403327</v>
      </c>
      <c r="F329" s="84">
        <f>+$C$322*F255*R45/1000</f>
        <v>30.248811051158658</v>
      </c>
      <c r="G329" s="84">
        <f>+$C$322*G255*S45/1000</f>
        <v>0.3917917229843127</v>
      </c>
      <c r="H329" s="84">
        <f>+$C$322*H255*T45/1000</f>
        <v>616.54735767841385</v>
      </c>
      <c r="I329" s="84">
        <f>+$C$322*K257*U45/1000</f>
        <v>6618.1645377404329</v>
      </c>
      <c r="J329" s="84">
        <f>+$C$322*K257*V45/1000</f>
        <v>15191.477545076525</v>
      </c>
      <c r="K329" s="144">
        <f>+($C$322*C271+D271)*W45/1000+(I269*H153*K147)+(I273*H153*K149)</f>
        <v>324482.80585000559</v>
      </c>
      <c r="L329" s="144">
        <f>(($C$322*E272+F272)*X46+C322*E273*X47)/1000+(J269*$H$153*L147)+(J273*$H$153*L149)</f>
        <v>262304.98793673282</v>
      </c>
    </row>
    <row r="330" spans="1:12" x14ac:dyDescent="0.2">
      <c r="A330" s="12"/>
      <c r="B330" s="30" t="s">
        <v>40</v>
      </c>
      <c r="C330" s="79">
        <f>+C329+C328</f>
        <v>1078577.6562705988</v>
      </c>
      <c r="D330" s="79">
        <f t="shared" ref="D330:L330" si="57">+D329+D328</f>
        <v>6172.7272699556725</v>
      </c>
      <c r="E330" s="79">
        <f t="shared" si="57"/>
        <v>14409.481528216213</v>
      </c>
      <c r="F330" s="79">
        <f t="shared" si="57"/>
        <v>41.489148284233124</v>
      </c>
      <c r="G330" s="79">
        <f t="shared" si="57"/>
        <v>0.61916320551860504</v>
      </c>
      <c r="H330" s="79">
        <f t="shared" si="57"/>
        <v>776.13670319366929</v>
      </c>
      <c r="I330" s="79">
        <f t="shared" si="57"/>
        <v>8883.1323307932544</v>
      </c>
      <c r="J330" s="79">
        <f t="shared" si="57"/>
        <v>20417.211887107591</v>
      </c>
      <c r="K330" s="79">
        <f t="shared" si="57"/>
        <v>510312.56439422525</v>
      </c>
      <c r="L330" s="79">
        <f t="shared" si="57"/>
        <v>406236.42707798525</v>
      </c>
    </row>
    <row r="331" spans="1:12" x14ac:dyDescent="0.2">
      <c r="A331" s="12"/>
      <c r="B331" s="30"/>
      <c r="C331" s="79"/>
      <c r="D331" s="79"/>
      <c r="E331" s="79"/>
      <c r="F331" s="79"/>
      <c r="G331" s="79"/>
      <c r="H331" s="79"/>
      <c r="I331" s="79"/>
      <c r="J331" s="79"/>
      <c r="K331" s="79"/>
      <c r="L331" s="79"/>
    </row>
    <row r="332" spans="1:12" x14ac:dyDescent="0.2">
      <c r="A332" s="12"/>
      <c r="B332" s="30" t="s">
        <v>258</v>
      </c>
      <c r="C332" s="79">
        <f>SUM(C328:L328)</f>
        <v>809686.19191701384</v>
      </c>
      <c r="D332" s="79"/>
      <c r="E332" s="79"/>
      <c r="F332" s="79"/>
      <c r="G332" s="79"/>
      <c r="H332" s="79"/>
      <c r="I332" s="79"/>
      <c r="J332" s="79"/>
      <c r="K332" s="79"/>
      <c r="L332" s="79"/>
    </row>
    <row r="333" spans="1:12" x14ac:dyDescent="0.2">
      <c r="A333" s="12"/>
      <c r="B333" s="30" t="s">
        <v>259</v>
      </c>
      <c r="C333" s="79">
        <f>SUM(C329:L329)</f>
        <v>1236141.2538565514</v>
      </c>
      <c r="E333" s="127"/>
    </row>
    <row r="334" spans="1:12" x14ac:dyDescent="0.2">
      <c r="A334" s="12"/>
      <c r="B334" s="30" t="s">
        <v>260</v>
      </c>
      <c r="C334" s="79">
        <f>+C333+C332</f>
        <v>2045827.4457735652</v>
      </c>
      <c r="E334" s="127"/>
    </row>
    <row r="335" spans="1:12" x14ac:dyDescent="0.2">
      <c r="A335" s="12"/>
      <c r="B335" s="30"/>
      <c r="C335" s="127"/>
      <c r="E335" s="127"/>
    </row>
    <row r="336" spans="1:12" x14ac:dyDescent="0.2">
      <c r="A336" s="12"/>
      <c r="C336" s="3" t="s">
        <v>10</v>
      </c>
      <c r="D336" s="3" t="s">
        <v>11</v>
      </c>
      <c r="E336" s="3" t="s">
        <v>12</v>
      </c>
      <c r="F336" s="3" t="s">
        <v>13</v>
      </c>
      <c r="G336" s="3" t="s">
        <v>14</v>
      </c>
      <c r="H336" s="3" t="s">
        <v>15</v>
      </c>
      <c r="I336" s="3" t="s">
        <v>16</v>
      </c>
      <c r="J336" s="3" t="s">
        <v>17</v>
      </c>
      <c r="K336" s="3" t="s">
        <v>18</v>
      </c>
      <c r="L336" s="3" t="s">
        <v>19</v>
      </c>
    </row>
    <row r="337" spans="1:12" x14ac:dyDescent="0.2">
      <c r="A337" s="12"/>
      <c r="B337" s="2" t="s">
        <v>261</v>
      </c>
    </row>
    <row r="338" spans="1:12" x14ac:dyDescent="0.2">
      <c r="A338" s="12"/>
      <c r="B338" s="30" t="s">
        <v>68</v>
      </c>
      <c r="C338" s="84">
        <f t="shared" ref="C338:L338" si="58">+$C$322*$C$323*O49*C85/1000</f>
        <v>459721.69839589676</v>
      </c>
      <c r="D338" s="84">
        <f t="shared" si="58"/>
        <v>1373.9923200143078</v>
      </c>
      <c r="E338" s="84">
        <f t="shared" si="58"/>
        <v>6357.7728470378852</v>
      </c>
      <c r="F338" s="84">
        <f t="shared" si="58"/>
        <v>12.609477414553883</v>
      </c>
      <c r="G338" s="84">
        <f t="shared" si="58"/>
        <v>0.24563917041338731</v>
      </c>
      <c r="H338" s="84">
        <f t="shared" si="58"/>
        <v>159.17395940835038</v>
      </c>
      <c r="I338" s="84">
        <f t="shared" si="58"/>
        <v>2739.4499081735662</v>
      </c>
      <c r="J338" s="84">
        <f t="shared" si="58"/>
        <v>6320.4596141833981</v>
      </c>
      <c r="K338" s="84">
        <f t="shared" si="58"/>
        <v>187440.79524502406</v>
      </c>
      <c r="L338" s="84">
        <f t="shared" si="58"/>
        <v>150225.51658328704</v>
      </c>
    </row>
    <row r="339" spans="1:12" x14ac:dyDescent="0.2">
      <c r="A339" s="12"/>
      <c r="B339" s="30" t="s">
        <v>60</v>
      </c>
      <c r="C339" s="84">
        <f t="shared" ref="C339:L339" si="59">+$C$322*$C$324*O45*C85/1000</f>
        <v>601726.8361817667</v>
      </c>
      <c r="D339" s="84">
        <f t="shared" si="59"/>
        <v>4807.4209011612356</v>
      </c>
      <c r="E339" s="84">
        <f t="shared" si="59"/>
        <v>7735.4032853102981</v>
      </c>
      <c r="F339" s="84">
        <f t="shared" si="59"/>
        <v>32.915648835393895</v>
      </c>
      <c r="G339" s="84">
        <f t="shared" si="59"/>
        <v>0.40939861735564553</v>
      </c>
      <c r="H339" s="84">
        <f t="shared" si="59"/>
        <v>598.49116541193882</v>
      </c>
      <c r="I339" s="84">
        <f t="shared" si="59"/>
        <v>7276.8966640496574</v>
      </c>
      <c r="J339" s="84">
        <f t="shared" si="59"/>
        <v>16703.545467833806</v>
      </c>
      <c r="K339" s="84">
        <f t="shared" si="59"/>
        <v>322757.71166627429</v>
      </c>
      <c r="L339" s="84">
        <f t="shared" si="59"/>
        <v>270172.23240518064</v>
      </c>
    </row>
    <row r="340" spans="1:12" x14ac:dyDescent="0.2">
      <c r="A340" s="12"/>
      <c r="B340" s="30" t="s">
        <v>40</v>
      </c>
      <c r="C340" s="79">
        <f t="shared" ref="C340:L340" si="60">+C339+C338</f>
        <v>1061448.5345776635</v>
      </c>
      <c r="D340" s="79">
        <f t="shared" si="60"/>
        <v>6181.4132211755432</v>
      </c>
      <c r="E340" s="79">
        <f t="shared" si="60"/>
        <v>14093.176132348184</v>
      </c>
      <c r="F340" s="79">
        <f t="shared" si="60"/>
        <v>45.525126249947775</v>
      </c>
      <c r="G340" s="79">
        <f t="shared" si="60"/>
        <v>0.65503778776903288</v>
      </c>
      <c r="H340" s="79">
        <f t="shared" si="60"/>
        <v>757.66512482028918</v>
      </c>
      <c r="I340" s="79">
        <f t="shared" si="60"/>
        <v>10016.346572223223</v>
      </c>
      <c r="J340" s="84">
        <f t="shared" si="60"/>
        <v>23024.005082017204</v>
      </c>
      <c r="K340" s="84">
        <f t="shared" si="60"/>
        <v>510198.50691129838</v>
      </c>
      <c r="L340" s="84">
        <f t="shared" si="60"/>
        <v>420397.74898846768</v>
      </c>
    </row>
    <row r="341" spans="1:12" x14ac:dyDescent="0.2">
      <c r="A341" s="12"/>
      <c r="C341" s="127"/>
      <c r="D341" s="127"/>
      <c r="E341" s="127"/>
      <c r="F341" s="127"/>
      <c r="G341" s="127"/>
      <c r="H341" s="127"/>
      <c r="I341" s="127"/>
      <c r="J341" s="127"/>
      <c r="K341" s="127"/>
      <c r="L341" s="127"/>
    </row>
    <row r="342" spans="1:12" x14ac:dyDescent="0.2">
      <c r="A342" s="12"/>
      <c r="B342" s="30" t="s">
        <v>258</v>
      </c>
      <c r="C342" s="79">
        <f>SUM(C338:L338)</f>
        <v>814351.71398961032</v>
      </c>
    </row>
    <row r="343" spans="1:12" x14ac:dyDescent="0.2">
      <c r="A343" s="12"/>
      <c r="B343" s="30" t="s">
        <v>259</v>
      </c>
      <c r="C343" s="79">
        <f>SUM(C339:L339)</f>
        <v>1231811.8627844411</v>
      </c>
    </row>
    <row r="344" spans="1:12" x14ac:dyDescent="0.2">
      <c r="A344" s="12"/>
      <c r="B344" s="30" t="s">
        <v>260</v>
      </c>
      <c r="C344" s="79">
        <f>+C343+C342</f>
        <v>2046163.5767740514</v>
      </c>
    </row>
    <row r="345" spans="1:12" x14ac:dyDescent="0.2">
      <c r="A345" s="12"/>
      <c r="C345" s="127"/>
      <c r="E345" s="127"/>
    </row>
    <row r="346" spans="1:12" x14ac:dyDescent="0.2">
      <c r="B346" s="36" t="s">
        <v>262</v>
      </c>
      <c r="C346" s="79">
        <f>+C334-C344</f>
        <v>-336.13100048620254</v>
      </c>
    </row>
    <row r="347" spans="1:12" x14ac:dyDescent="0.2">
      <c r="C347" s="2" t="s">
        <v>263</v>
      </c>
    </row>
    <row r="350" spans="1:12" x14ac:dyDescent="0.2">
      <c r="A350" s="9" t="s">
        <v>264</v>
      </c>
      <c r="B350" s="7" t="s">
        <v>265</v>
      </c>
      <c r="C350" s="15" t="s">
        <v>266</v>
      </c>
    </row>
    <row r="351" spans="1:12" x14ac:dyDescent="0.2">
      <c r="B351" s="8" t="s">
        <v>42</v>
      </c>
    </row>
    <row r="352" spans="1:12" x14ac:dyDescent="0.2">
      <c r="B352" s="30" t="s">
        <v>68</v>
      </c>
      <c r="C352" s="32">
        <f>SUMPRODUCT(O49:X49,C85:L85)</f>
        <v>10465409.653643606</v>
      </c>
    </row>
    <row r="353" spans="2:3" x14ac:dyDescent="0.2">
      <c r="B353" s="30" t="s">
        <v>60</v>
      </c>
      <c r="C353" s="145">
        <f>SUMPRODUCT(O45:X45,C85:L85)</f>
        <v>15830280.134243663</v>
      </c>
    </row>
    <row r="354" spans="2:3" x14ac:dyDescent="0.2">
      <c r="B354" s="30" t="s">
        <v>40</v>
      </c>
      <c r="C354" s="32">
        <f>+C353+C352</f>
        <v>26295689.787887268</v>
      </c>
    </row>
  </sheetData>
  <mergeCells count="1">
    <mergeCell ref="R145:V145"/>
  </mergeCells>
  <pageMargins left="0.75" right="0.75" top="1" bottom="1" header="0.5" footer="0.5"/>
  <pageSetup scale="60" fitToHeight="9" orientation="landscape" r:id="rId1"/>
  <headerFooter alignWithMargins="0">
    <oddHeader>&amp;C&amp;"Arial,Bold"Public Service Electric and Gas Company Specific Addendum
Attachment 2</oddHeader>
    <oddFooter>&amp;CPage &amp;P of &amp;N</oddFooter>
  </headerFooter>
  <rowBreaks count="6" manualBreakCount="6">
    <brk id="39" max="16383" man="1"/>
    <brk id="87" max="11" man="1"/>
    <brk id="140" max="11" man="1"/>
    <brk id="186" max="11" man="1"/>
    <brk id="236" max="11" man="1"/>
    <brk id="295" max="11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94157FCAA1A047822E19D822E2EB25" ma:contentTypeVersion="0" ma:contentTypeDescription="Create a new document." ma:contentTypeScope="" ma:versionID="fea2dd84d49cc2a1b9c0b82089eecf07">
  <xsd:schema xmlns:xsd="http://www.w3.org/2001/XMLSchema" xmlns:xs="http://www.w3.org/2001/XMLSchema" xmlns:p="http://schemas.microsoft.com/office/2006/metadata/properties" xmlns:ns1="http://schemas.microsoft.com/sharepoint/v3" xmlns:ns2="3e45e210-29a1-4f7d-8584-93c6dae82d53" xmlns:ns3="C32E8572-6BB6-41E5-AF14-AE162F6ABD0D" xmlns:ns4="8b86ae58-4ff9-4300-8876-bb89783e485c" xmlns:ns5="3a6ed07f-74d3-4d6b-b2d6-faf8761c8676" targetNamespace="http://schemas.microsoft.com/office/2006/metadata/properties" ma:root="true" ma:fieldsID="17f4aa28c60b901dc3e9089bd7631b9c" ns1:_="" ns2:_="" ns3:_="" ns4:_="" ns5:_="">
    <xsd:import namespace="http://schemas.microsoft.com/sharepoint/v3"/>
    <xsd:import namespace="3e45e210-29a1-4f7d-8584-93c6dae82d53"/>
    <xsd:import namespace="C32E8572-6BB6-41E5-AF14-AE162F6ABD0D"/>
    <xsd:import namespace="8b86ae58-4ff9-4300-8876-bb89783e485c"/>
    <xsd:import namespace="3a6ed07f-74d3-4d6b-b2d6-faf8761c86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3:Filing_x0020_Number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4:CaseCompanyName" minOccurs="0"/>
                <xsd:element ref="ns4:CaseJurisdiction" minOccurs="0"/>
                <xsd:element ref="ns4:CaseType" minOccurs="0"/>
                <xsd:element ref="ns4:CasePracticeArea" minOccurs="0"/>
                <xsd:element ref="ns4:CaseStatus" minOccurs="0"/>
                <xsd:element ref="ns4:CaseNumber" minOccurs="0"/>
                <xsd:element ref="ns4:IsKeyDocket" minOccurs="0"/>
                <xsd:element ref="ns4:CaseSubjects" minOccurs="0"/>
                <xsd:element ref="ns4:SRCH_DocketId" minOccurs="0"/>
                <xsd:element ref="ns4:SRCH_ObjectType" minOccurs="0"/>
                <xsd:element ref="ns4:SRCH_DRSetNumber" minOccurs="0"/>
                <xsd:element ref="ns4:SRCH_DRItemNumber" minOccurs="0"/>
                <xsd:element ref="ns4:SRCH_DrSiteId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11" nillable="true" ma:displayName="Approver Comments" ma:hidden="true" ma:internalName="_ModerationComments" ma:readOnly="true">
      <xsd:simpleType>
        <xsd:restriction base="dms:Note"/>
      </xsd:simpleType>
    </xsd:element>
    <xsd:element name="File_x0020_Type" ma:index="12" nillable="true" ma:displayName="File Type" ma:hidden="true" ma:internalName="File_x0020_Type" ma:readOnly="true">
      <xsd:simpleType>
        <xsd:restriction base="dms:Text"/>
      </xsd:simpleType>
    </xsd:element>
    <xsd:element name="HTML_x0020_File_x0020_Type" ma:index="13" nillable="true" ma:displayName="HTML File Type" ma:hidden="true" ma:internalName="HTML_x0020_File_x0020_Type" ma:readOnly="true">
      <xsd:simpleType>
        <xsd:restriction base="dms:Text"/>
      </xsd:simpleType>
    </xsd:element>
    <xsd:element name="_SourceUrl" ma:index="14" nillable="true" ma:displayName="Source URL" ma:hidden="true" ma:internalName="_SourceUrl">
      <xsd:simpleType>
        <xsd:restriction base="dms:Text"/>
      </xsd:simpleType>
    </xsd:element>
    <xsd:element name="_SharedFileIndex" ma:index="15" nillable="true" ma:displayName="Shared File Index" ma:hidden="true" ma:internalName="_SharedFileIndex">
      <xsd:simpleType>
        <xsd:restriction base="dms:Text"/>
      </xsd:simpleType>
    </xsd:element>
    <xsd:element name="ContentTypeId" ma:index="17" nillable="true" ma:displayName="Content Type ID" ma:hidden="true" ma:internalName="ContentTypeId" ma:readOnly="true">
      <xsd:simpleType>
        <xsd:restriction base="dms:Unknown"/>
      </xsd:simpleType>
    </xsd:element>
    <xsd:element name="TemplateUrl" ma:index="18" nillable="true" ma:displayName="Template Link" ma:hidden="true" ma:internalName="TemplateUrl">
      <xsd:simpleType>
        <xsd:restriction base="dms:Text"/>
      </xsd:simpleType>
    </xsd:element>
    <xsd:element name="xd_ProgID" ma:index="19" nillable="true" ma:displayName="HTML File Link" ma:hidden="true" ma:internalName="xd_ProgID">
      <xsd:simpleType>
        <xsd:restriction base="dms:Text"/>
      </xsd:simpleType>
    </xsd:element>
    <xsd:element name="xd_Signature" ma:index="20" nillable="true" ma:displayName="Is Signed" ma:hidden="true" ma:internalName="xd_Signature" ma:readOnly="true">
      <xsd:simpleType>
        <xsd:restriction base="dms:Boolean"/>
      </xsd:simpleType>
    </xsd:element>
    <xsd:element name="ID" ma:index="21" nillable="true" ma:displayName="ID" ma:internalName="ID" ma:readOnly="true">
      <xsd:simpleType>
        <xsd:restriction base="dms:Unknown"/>
      </xsd:simpleType>
    </xsd:element>
    <xsd:element name="Author" ma:index="22" nillable="true" ma:displayName="Created By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3" nillable="true" ma:displayName="Modified By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4" nillable="true" ma:displayName="Has Copy Destinations" ma:hidden="true" ma:internalName="_HasCopyDestinations" ma:readOnly="true">
      <xsd:simpleType>
        <xsd:restriction base="dms:Boolean"/>
      </xsd:simpleType>
    </xsd:element>
    <xsd:element name="_CopySource" ma:index="25" nillable="true" ma:displayName="Copy Source" ma:internalName="_CopySource" ma:readOnly="true">
      <xsd:simpleType>
        <xsd:restriction base="dms:Text"/>
      </xsd:simpleType>
    </xsd:element>
    <xsd:element name="_ModerationStatus" ma:index="26" nillable="true" ma:displayName="Approval Status" ma:default="0" ma:hidden="true" ma:internalName="_ModerationStatus" ma:readOnly="true">
      <xsd:simpleType>
        <xsd:restriction base="dms:Unknown"/>
      </xsd:simpleType>
    </xsd:element>
    <xsd:element name="FileRef" ma:index="27" nillable="true" ma:displayName="URL Path" ma:hidden="true" ma:list="Docs" ma:internalName="FileRef" ma:readOnly="true" ma:showField="FullUrl">
      <xsd:simpleType>
        <xsd:restriction base="dms:Lookup"/>
      </xsd:simpleType>
    </xsd:element>
    <xsd:element name="FileDirRef" ma:index="28" nillable="true" ma:displayName="Path" ma:hidden="true" ma:list="Docs" ma:internalName="FileDirRef" ma:readOnly="true" ma:showField="DirName">
      <xsd:simpleType>
        <xsd:restriction base="dms:Lookup"/>
      </xsd:simpleType>
    </xsd:element>
    <xsd:element name="Last_x0020_Modified" ma:index="29" nillable="true" ma:displayName="Modified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30" nillable="true" ma:displayName="Created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31" nillable="true" ma:displayName="File Siz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2" nillable="true" ma:displayName="Item Type" ma:hidden="true" ma:list="Docs" ma:internalName="FSObjType" ma:readOnly="true" ma:showField="FSType">
      <xsd:simpleType>
        <xsd:restriction base="dms:Lookup"/>
      </xsd:simpleType>
    </xsd:element>
    <xsd:element name="SortBehavior" ma:index="33" nillable="true" ma:displayName="Sort Type" ma:hidden="true" ma:list="Docs" ma:internalName="SortBehavior" ma:readOnly="true" ma:showField="SortBehavior">
      <xsd:simpleType>
        <xsd:restriction base="dms:Lookup"/>
      </xsd:simpleType>
    </xsd:element>
    <xsd:element name="CheckedOutUserId" ma:index="35" nillable="true" ma:displayName="ID of the User who has the item Checked Ou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6" nillable="true" ma:displayName="Is Checked out to local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7" nillable="true" ma:displayName="Checked Out T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8" nillable="true" ma:displayName="Unique Id" ma:hidden="true" ma:list="Docs" ma:internalName="UniqueId" ma:readOnly="true" ma:showField="UniqueId">
      <xsd:simpleType>
        <xsd:restriction base="dms:Lookup"/>
      </xsd:simpleType>
    </xsd:element>
    <xsd:element name="SyncClientId" ma:index="39" nillable="true" ma:displayName="Client Id" ma:hidden="true" ma:list="Docs" ma:internalName="SyncClientId" ma:readOnly="true" ma:showField="SyncClientId">
      <xsd:simpleType>
        <xsd:restriction base="dms:Lookup"/>
      </xsd:simpleType>
    </xsd:element>
    <xsd:element name="ProgId" ma:index="40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41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2" nillable="true" ma:displayName="Virus 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3" nillable="true" ma:displayName="Checked Out T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4" nillable="true" ma:displayName="Check In Comment" ma:format="TRUE" ma:list="Docs" ma:internalName="_CheckinComment" ma:readOnly="true" ma:showField="CheckinComment">
      <xsd:simpleType>
        <xsd:restriction base="dms:Lookup"/>
      </xsd:simpleType>
    </xsd:element>
    <xsd:element name="MetaInfo" ma:index="57" nillable="true" ma:displayName="Property Bag" ma:hidden="true" ma:list="Docs" ma:internalName="MetaInfo" ma:showField="MetaInfo">
      <xsd:simpleType>
        <xsd:restriction base="dms:Lookup"/>
      </xsd:simpleType>
    </xsd:element>
    <xsd:element name="_Level" ma:index="58" nillable="true" ma:displayName="Level" ma:hidden="true" ma:internalName="_Level" ma:readOnly="true">
      <xsd:simpleType>
        <xsd:restriction base="dms:Unknown"/>
      </xsd:simpleType>
    </xsd:element>
    <xsd:element name="_IsCurrentVersion" ma:index="59" nillable="true" ma:displayName="Is Current Version" ma:hidden="true" ma:internalName="_IsCurrentVersion" ma:readOnly="true">
      <xsd:simpleType>
        <xsd:restriction base="dms:Boolean"/>
      </xsd:simpleType>
    </xsd:element>
    <xsd:element name="ItemChildCount" ma:index="60" nillable="true" ma:displayName="Item Child Count" ma:hidden="true" ma:list="Docs" ma:internalName="ItemChildCount" ma:readOnly="true" ma:showField="ItemChildCount">
      <xsd:simpleType>
        <xsd:restriction base="dms:Lookup"/>
      </xsd:simpleType>
    </xsd:element>
    <xsd:element name="FolderChildCount" ma:index="61" nillable="true" ma:displayName="Folder Child Count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4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5" nillable="true" ma:displayName="UI Version" ma:hidden="true" ma:internalName="_UIVersion" ma:readOnly="true">
      <xsd:simpleType>
        <xsd:restriction base="dms:Unknown"/>
      </xsd:simpleType>
    </xsd:element>
    <xsd:element name="_UIVersionString" ma:index="66" nillable="true" ma:displayName="Version" ma:internalName="_UIVersionString" ma:readOnly="true">
      <xsd:simpleType>
        <xsd:restriction base="dms:Text"/>
      </xsd:simpleType>
    </xsd:element>
    <xsd:element name="InstanceID" ma:index="67" nillable="true" ma:displayName="Instance ID" ma:hidden="true" ma:internalName="InstanceID" ma:readOnly="true">
      <xsd:simpleType>
        <xsd:restriction base="dms:Unknown"/>
      </xsd:simpleType>
    </xsd:element>
    <xsd:element name="Order" ma:index="68" nillable="true" ma:displayName="Order" ma:hidden="true" ma:internalName="Order">
      <xsd:simpleType>
        <xsd:restriction base="dms:Number"/>
      </xsd:simpleType>
    </xsd:element>
    <xsd:element name="GUID" ma:index="69" nillable="true" ma:displayName="GUID" ma:hidden="true" ma:internalName="GUID" ma:readOnly="true">
      <xsd:simpleType>
        <xsd:restriction base="dms:Unknown"/>
      </xsd:simpleType>
    </xsd:element>
    <xsd:element name="WorkflowVersion" ma:index="70" nillable="true" ma:displayName="Workflow Version" ma:hidden="true" ma:internalName="WorkflowVersion" ma:readOnly="true">
      <xsd:simpleType>
        <xsd:restriction base="dms:Unknown"/>
      </xsd:simpleType>
    </xsd:element>
    <xsd:element name="WorkflowInstanceID" ma:index="71" nillable="true" ma:displayName="Workflow Instance ID" ma:hidden="true" ma:internalName="WorkflowInstanceID" ma:readOnly="true">
      <xsd:simpleType>
        <xsd:restriction base="dms:Unknown"/>
      </xsd:simpleType>
    </xsd:element>
    <xsd:element name="ParentVersionString" ma:index="72" nillable="true" ma:displayName="Source Version (Converted Doc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3" nillable="true" ma:displayName="Source Name (Converted Doc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4" nillable="true" ma:displayName="Document Concurrency Number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5e210-29a1-4f7d-8584-93c6dae82d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E8572-6BB6-41E5-AF14-AE162F6ABD0D" elementFormDefault="qualified">
    <xsd:import namespace="http://schemas.microsoft.com/office/2006/documentManagement/types"/>
    <xsd:import namespace="http://schemas.microsoft.com/office/infopath/2007/PartnerControls"/>
    <xsd:element name="Filing_x0020_Number" ma:index="16" nillable="true" ma:displayName="Filing Number" ma:internalName="Filing_x0020_Number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6ae58-4ff9-4300-8876-bb89783e485c" elementFormDefault="qualified">
    <xsd:import namespace="http://schemas.microsoft.com/office/2006/documentManagement/types"/>
    <xsd:import namespace="http://schemas.microsoft.com/office/infopath/2007/PartnerControls"/>
    <xsd:element name="CaseCompanyName" ma:index="77" nillable="true" ma:displayName="Company Name" ma:internalName="CaseCompanyName">
      <xsd:simpleType>
        <xsd:restriction base="dms:Text"/>
      </xsd:simpleType>
    </xsd:element>
    <xsd:element name="CaseJurisdiction" ma:index="78" nillable="true" ma:displayName="Jurisdiction" ma:internalName="CaseJurisdiction">
      <xsd:simpleType>
        <xsd:restriction base="dms:Text"/>
      </xsd:simpleType>
    </xsd:element>
    <xsd:element name="CaseType" ma:index="79" nillable="true" ma:displayName="Case Type" ma:internalName="CaseType">
      <xsd:simpleType>
        <xsd:restriction base="dms:Text"/>
      </xsd:simpleType>
    </xsd:element>
    <xsd:element name="CasePracticeArea" ma:index="80" nillable="true" ma:displayName="Practie Area" ma:internalName="CasePracticeArea">
      <xsd:simpleType>
        <xsd:restriction base="dms:Text"/>
      </xsd:simpleType>
    </xsd:element>
    <xsd:element name="CaseStatus" ma:index="81" nillable="true" ma:displayName="Case Status" ma:internalName="CaseStatus">
      <xsd:simpleType>
        <xsd:restriction base="dms:Text"/>
      </xsd:simpleType>
    </xsd:element>
    <xsd:element name="CaseNumber" ma:index="82" nillable="true" ma:displayName="Case Number" ma:internalName="CaseNumber">
      <xsd:simpleType>
        <xsd:restriction base="dms:Text"/>
      </xsd:simpleType>
    </xsd:element>
    <xsd:element name="IsKeyDocket" ma:index="83" nillable="true" ma:displayName="Key Docket" ma:default="0" ma:internalName="IsKeyDocket">
      <xsd:simpleType>
        <xsd:restriction base="dms:Boolean"/>
      </xsd:simpleType>
    </xsd:element>
    <xsd:element name="CaseSubjects" ma:index="84" nillable="true" ma:displayName="Subjects" ma:internalName="CaseSubjects">
      <xsd:simpleType>
        <xsd:restriction base="dms:Note">
          <xsd:maxLength value="255"/>
        </xsd:restriction>
      </xsd:simpleType>
    </xsd:element>
    <xsd:element name="SRCH_DocketId" ma:index="85" nillable="true" ma:displayName="Search DocketId" ma:internalName="SRCH_DocketId">
      <xsd:simpleType>
        <xsd:restriction base="dms:Number"/>
      </xsd:simpleType>
    </xsd:element>
    <xsd:element name="SRCH_ObjectType" ma:index="86" nillable="true" ma:displayName="Search ObjectType" ma:internalName="SRCH_ObjectType">
      <xsd:simpleType>
        <xsd:restriction base="dms:Text"/>
      </xsd:simpleType>
    </xsd:element>
    <xsd:element name="SRCH_DRSetNumber" ma:index="87" nillable="true" ma:displayName="Search DRSetNumber" ma:internalName="SRCH_DRSetNumber">
      <xsd:simpleType>
        <xsd:restriction base="dms:Text"/>
      </xsd:simpleType>
    </xsd:element>
    <xsd:element name="SRCH_DRItemNumber" ma:index="88" nillable="true" ma:displayName="Search DRItemNumber" ma:internalName="SRCH_DRItemNumber">
      <xsd:simpleType>
        <xsd:restriction base="dms:Text"/>
      </xsd:simpleType>
    </xsd:element>
    <xsd:element name="SRCH_DrSiteId" ma:index="89" nillable="true" ma:displayName="Search DrSiteId" ma:internalName="SRCH_DrSite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ed07f-74d3-4d6b-b2d6-faf8761c8676" elementFormDefault="qualified">
    <xsd:import namespace="http://schemas.microsoft.com/office/2006/documentManagement/types"/>
    <xsd:import namespace="http://schemas.microsoft.com/office/infopath/2007/PartnerControls"/>
    <xsd:element name="SharedWithUsers" ma:index="9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Subjects xmlns="8b86ae58-4ff9-4300-8876-bb89783e485c" xsi:nil="true"/>
    <CaseNumber xmlns="8b86ae58-4ff9-4300-8876-bb89783e485c" xsi:nil="true"/>
    <CaseJurisdiction xmlns="8b86ae58-4ff9-4300-8876-bb89783e485c" xsi:nil="true"/>
    <SRCH_DRItemNumber xmlns="8b86ae58-4ff9-4300-8876-bb89783e485c" xsi:nil="true"/>
    <CaseCompanyName xmlns="8b86ae58-4ff9-4300-8876-bb89783e485c" xsi:nil="true"/>
    <CaseStatus xmlns="8b86ae58-4ff9-4300-8876-bb89783e485c" xsi:nil="true"/>
    <IsKeyDocket xmlns="8b86ae58-4ff9-4300-8876-bb89783e485c">false</IsKeyDocket>
    <SRCH_ObjectType xmlns="8b86ae58-4ff9-4300-8876-bb89783e485c">DRD</SRCH_ObjectType>
    <SRCH_DRSetNumber xmlns="8b86ae58-4ff9-4300-8876-bb89783e485c" xsi:nil="true"/>
    <SRCH_DocketId xmlns="8b86ae58-4ff9-4300-8876-bb89783e485c">405</SRCH_DocketId>
    <CaseType xmlns="8b86ae58-4ff9-4300-8876-bb89783e485c" xsi:nil="true"/>
    <CasePracticeArea xmlns="8b86ae58-4ff9-4300-8876-bb89783e485c" xsi:nil="true"/>
    <SRCH_DrSiteId xmlns="8b86ae58-4ff9-4300-8876-bb89783e485c" xsi:nil="true"/>
    <_dlc_DocId xmlns="3e45e210-29a1-4f7d-8584-93c6dae82d53">2HZA3FWYPMKF-1745957062-10</_dlc_DocId>
    <_dlc_DocIdUrl xmlns="3e45e210-29a1-4f7d-8584-93c6dae82d53">
      <Url>http://spoke3-pseg-wfe:12345/405/DataRequests/_layouts/15/DocIdRedir.aspx?ID=2HZA3FWYPMKF-1745957062-10</Url>
      <Description>2HZA3FWYPMKF-1745957062-10</Description>
    </_dlc_DocIdUrl>
    <TemplateUrl xmlns="http://schemas.microsoft.com/sharepoint/v3" xsi:nil="true"/>
    <Filing_x0020_Number xmlns="C32E8572-6BB6-41E5-AF14-AE162F6ABD0D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0x0101008294157FCAA1A047822E19D822E2EB25</ContentTypeId>
  </documentManagement>
</p:properties>
</file>

<file path=customXml/itemProps1.xml><?xml version="1.0" encoding="utf-8"?>
<ds:datastoreItem xmlns:ds="http://schemas.openxmlformats.org/officeDocument/2006/customXml" ds:itemID="{E64C664D-CB38-47BA-A3FF-780421F73D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e45e210-29a1-4f7d-8584-93c6dae82d53"/>
    <ds:schemaRef ds:uri="C32E8572-6BB6-41E5-AF14-AE162F6ABD0D"/>
    <ds:schemaRef ds:uri="8b86ae58-4ff9-4300-8876-bb89783e485c"/>
    <ds:schemaRef ds:uri="3a6ed07f-74d3-4d6b-b2d6-faf8761c86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0866A2-41B0-41AC-B221-ECFEE59F4C7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334BB92-80E4-4C06-9086-81D814ABC1B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2125DD2-DBB0-4A34-877C-18257870C472}">
  <ds:schemaRefs>
    <ds:schemaRef ds:uri="http://schemas.microsoft.com/office/2006/documentManagement/types"/>
    <ds:schemaRef ds:uri="E18DE136-43FA-4F42-8C45-1126BF2C9CFC"/>
    <ds:schemaRef ds:uri="3e45e210-29a1-4f7d-8584-93c6dae82d53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c85253b9-0a55-49a1-98ad-b5b6252d7079"/>
    <ds:schemaRef ds:uri="3a6ed07f-74d3-4d6b-b2d6-faf8761c8676"/>
    <ds:schemaRef ds:uri="8b86ae58-4ff9-4300-8876-bb89783e485c"/>
    <ds:schemaRef ds:uri="http://purl.org/dc/dcmitype/"/>
    <ds:schemaRef ds:uri="http://schemas.microsoft.com/sharepoint/v3"/>
    <ds:schemaRef ds:uri="C32E8572-6BB6-41E5-AF14-AE162F6ABD0D"/>
  </ds:schemaRefs>
</ds:datastoreItem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 2</vt:lpstr>
      <vt:lpstr>'Attachment 2'!Print_Area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Carruthers, Jennifer L.</dc:creator>
  <cp:lastModifiedBy>Caitlyn White</cp:lastModifiedBy>
  <dcterms:created xsi:type="dcterms:W3CDTF">2024-07-26T00:13:44Z</dcterms:created>
  <dcterms:modified xsi:type="dcterms:W3CDTF">2024-08-05T17:59:11Z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0x0101003C4DA5C235F60048BE5F8794B2EFCD94</vt:lpwstr>
  </property>
  <property fmtid="{D5CDD505-2E9C-101B-9397-08002B2CF9AE}" pid="3" name="_dlc_DocIdItemGuid">
    <vt:lpwstr>2711046a-e9df-421c-a700-c9f83f216adc</vt:lpwstr>
  </property>
</Properties>
</file>